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19200" windowHeight="69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B1" i="178"/>
  <c r="B1" i="179"/>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B7074" i="106" s="1"/>
  <c r="D7074" i="106" s="1"/>
  <c r="K211" i="29"/>
  <c r="K212" i="29"/>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B3669" i="106"/>
  <c r="D3669" i="106" s="1"/>
  <c r="K340" i="29"/>
  <c r="B3671" i="106"/>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5"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D109" i="5" s="1"/>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C109" i="5" s="1"/>
  <c r="B5121" i="106" s="1"/>
  <c r="D5121"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C172" i="5" s="1"/>
  <c r="B5214" i="106" s="1"/>
  <c r="D5214"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K274" i="5" s="1"/>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F13" i="4"/>
  <c r="B2596" i="106" s="1"/>
  <c r="D2596"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D4" i="7"/>
  <c r="B1760" i="106" s="1"/>
  <c r="D1760" i="106" s="1"/>
  <c r="D5" i="7"/>
  <c r="B1761" i="106" s="1"/>
  <c r="D1761" i="106" s="1"/>
  <c r="F135" i="34"/>
  <c r="F126" i="34"/>
  <c r="B5752" i="106"/>
  <c r="D5752" i="106" s="1"/>
  <c r="B5599" i="106"/>
  <c r="D5599" i="106" s="1"/>
  <c r="H173" i="5"/>
  <c r="B5906" i="106" s="1"/>
  <c r="D5906" i="106" s="1"/>
  <c r="D7" i="7"/>
  <c r="B1763" i="106" s="1"/>
  <c r="D1763" i="106" s="1"/>
  <c r="H6" i="4"/>
  <c r="B2656" i="106" s="1"/>
  <c r="D2656" i="106" s="1"/>
  <c r="D17" i="7"/>
  <c r="B4104" i="106" s="1"/>
  <c r="D4104" i="106" s="1"/>
  <c r="D12" i="7"/>
  <c r="B1769" i="106" s="1"/>
  <c r="D1769" i="106" s="1"/>
  <c r="D11" i="7"/>
  <c r="B1768" i="106" s="1"/>
  <c r="D1768" i="106" s="1"/>
  <c r="D15" i="7"/>
  <c r="B1772" i="106" s="1"/>
  <c r="D1772" i="106" s="1"/>
  <c r="B5120" i="106" l="1"/>
  <c r="D5120" i="106" s="1"/>
  <c r="E38" i="108"/>
  <c r="B5161" i="106"/>
  <c r="D5161" i="106" s="1"/>
  <c r="F105" i="34"/>
  <c r="D60" i="36"/>
  <c r="B5356" i="106"/>
  <c r="D5356" i="106" s="1"/>
  <c r="D4" i="4"/>
  <c r="B2564" i="106" s="1"/>
  <c r="D2564" i="106" s="1"/>
  <c r="F77" i="4"/>
  <c r="B3255" i="106" s="1"/>
  <c r="D3255" i="106" s="1"/>
  <c r="B3254" i="106"/>
  <c r="D3254" i="106" s="1"/>
  <c r="B1452" i="106"/>
  <c r="D1452" i="106" s="1"/>
  <c r="H288" i="29"/>
  <c r="B1454" i="106" s="1"/>
  <c r="D1454" i="106" s="1"/>
  <c r="E102" i="29"/>
  <c r="B2790" i="106" s="1"/>
  <c r="D2790" i="106" s="1"/>
  <c r="B7011" i="106"/>
  <c r="D7011" i="106" s="1"/>
  <c r="F129" i="34"/>
  <c r="G109" i="5"/>
  <c r="F69" i="34"/>
  <c r="C173" i="5"/>
  <c r="B5223" i="106" s="1"/>
  <c r="D5223" i="106" s="1"/>
  <c r="B5770" i="106"/>
  <c r="D5770" i="106" s="1"/>
  <c r="I173" i="5"/>
  <c r="B4216" i="106" s="1"/>
  <c r="D4216" i="106" s="1"/>
  <c r="B5096" i="106"/>
  <c r="D5096" i="106" s="1"/>
  <c r="H202" i="29"/>
  <c r="B1375" i="106" s="1"/>
  <c r="D1375" i="106" s="1"/>
  <c r="B4156" i="106"/>
  <c r="D4156" i="106" s="1"/>
  <c r="B1746" i="106"/>
  <c r="D1746" i="106" s="1"/>
  <c r="D9" i="7"/>
  <c r="B1767" i="106" s="1"/>
  <c r="D1767" i="106" s="1"/>
  <c r="L354" i="29"/>
  <c r="B7071" i="106"/>
  <c r="D7071" i="106" s="1"/>
  <c r="H109" i="5"/>
  <c r="F110" i="34"/>
  <c r="F130" i="34"/>
  <c r="D13" i="7"/>
  <c r="B3726" i="106" s="1"/>
  <c r="D3726" i="106" s="1"/>
  <c r="L5" i="11"/>
  <c r="B2056" i="106" s="1"/>
  <c r="D2056" i="106" s="1"/>
  <c r="G5" i="4"/>
  <c r="B3409" i="106" s="1"/>
  <c r="D3409" i="106" s="1"/>
  <c r="B7041" i="106"/>
  <c r="D7041" i="106" s="1"/>
  <c r="E109" i="5"/>
  <c r="E4" i="4" s="1"/>
  <c r="B2630" i="106" s="1"/>
  <c r="D2630" i="106" s="1"/>
  <c r="L331" i="29"/>
  <c r="F19" i="7"/>
  <c r="F61" i="34"/>
  <c r="F49" i="34"/>
  <c r="F34" i="34"/>
  <c r="B7063" i="106"/>
  <c r="D7063" i="106" s="1"/>
  <c r="K84" i="29"/>
  <c r="B2088" i="106" s="1"/>
  <c r="D2088" i="106" s="1"/>
  <c r="B2974" i="106"/>
  <c r="D2974" i="106" s="1"/>
  <c r="E14" i="145"/>
  <c r="G14" i="145" s="1"/>
  <c r="B1124" i="106"/>
  <c r="D1124" i="106" s="1"/>
  <c r="B6191" i="106"/>
  <c r="D6191" i="106" s="1"/>
  <c r="J41" i="3"/>
  <c r="B6216" i="106" s="1"/>
  <c r="D6216" i="106" s="1"/>
  <c r="K341" i="29"/>
  <c r="K13" i="4" s="1"/>
  <c r="B3572" i="106" s="1"/>
  <c r="D3572" i="106" s="1"/>
  <c r="B3670" i="106"/>
  <c r="D3670" i="106" s="1"/>
  <c r="B1314" i="106"/>
  <c r="D1314" i="106" s="1"/>
  <c r="H166" i="29"/>
  <c r="B1317" i="106" s="1"/>
  <c r="D1317" i="106" s="1"/>
  <c r="K76" i="4"/>
  <c r="B3586" i="106" s="1"/>
  <c r="D3586" i="106" s="1"/>
  <c r="F21" i="8"/>
  <c r="K162" i="29"/>
  <c r="B1328" i="106" s="1"/>
  <c r="D1328" i="106" s="1"/>
  <c r="E168" i="29"/>
  <c r="B1309" i="106" s="1"/>
  <c r="D1309" i="106" s="1"/>
  <c r="L13" i="11"/>
  <c r="B2060" i="106" s="1"/>
  <c r="D2060" i="106" s="1"/>
  <c r="K278" i="29"/>
  <c r="K24" i="12"/>
  <c r="J90" i="28"/>
  <c r="F173" i="5"/>
  <c r="D18" i="7"/>
  <c r="B4105" i="106" s="1"/>
  <c r="D4105" i="106" s="1"/>
  <c r="K7" i="4"/>
  <c r="B3718" i="106" s="1"/>
  <c r="D3718" i="106" s="1"/>
  <c r="F104" i="34"/>
  <c r="F106" i="34"/>
  <c r="F109" i="5"/>
  <c r="F275" i="5" s="1"/>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C6" i="4" l="1"/>
  <c r="B2553" i="106" s="1"/>
  <c r="D2553" i="106" s="1"/>
  <c r="L16" i="11"/>
  <c r="B2061" i="106" s="1"/>
  <c r="D2061" i="106" s="1"/>
  <c r="H168" i="29"/>
  <c r="B1318" i="106" s="1"/>
  <c r="D1318" i="106" s="1"/>
  <c r="D7256" i="106"/>
  <c r="D7252" i="106"/>
  <c r="F175" i="34"/>
  <c r="B3724" i="106"/>
  <c r="D3724" i="106" s="1"/>
  <c r="F73" i="34"/>
  <c r="G15" i="4"/>
  <c r="B6032" i="106" s="1"/>
  <c r="D6032" i="106" s="1"/>
  <c r="B1879" i="106"/>
  <c r="D1879" i="106" s="1"/>
  <c r="H22" i="37"/>
  <c r="B7733" i="106"/>
  <c r="D7733" i="106" s="1"/>
  <c r="K26" i="12"/>
  <c r="B7743" i="106" s="1"/>
  <c r="D7743" i="106" s="1"/>
  <c r="K166" i="29"/>
  <c r="K168" i="29" s="1"/>
  <c r="D7251" i="106"/>
  <c r="C114" i="29"/>
  <c r="B757" i="106" s="1"/>
  <c r="D757" i="106" s="1"/>
  <c r="B6025" i="106"/>
  <c r="D6025" i="106" s="1"/>
  <c r="H4" i="4"/>
  <c r="B6024" i="106"/>
  <c r="D6024" i="106" s="1"/>
  <c r="G4" i="4"/>
  <c r="B2603" i="106" s="1"/>
  <c r="D2603"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E16" i="4" l="1"/>
  <c r="B1331" i="106"/>
  <c r="D1331" i="106" s="1"/>
  <c r="B2655" i="106"/>
  <c r="D2655" i="106" s="1"/>
  <c r="H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<sst xmlns="http://schemas.openxmlformats.org/spreadsheetml/2006/main" count="5009" uniqueCount="2111">
  <si>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</si>
  <si>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</si>
  <si>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</si>
  <si>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</si>
  <si>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</si>
  <si>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</si>
  <si>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</si>
  <si>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</si>
  <si>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</si>
  <si>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</si>
  <si>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</si>
  <si>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</si>
  <si>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</si>
  <si>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</si>
  <si>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</si>
  <si>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</si>
  <si>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</si>
  <si>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</si>
  <si>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</si>
  <si>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</si>
  <si>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</si>
  <si>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</si>
  <si>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</si>
  <si>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</si>
  <si>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</si>
  <si>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</si>
  <si>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</si>
  <si>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</si>
  <si>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</si>
  <si>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</si>
  <si>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</si>
  <si>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</si>
  <si>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</si>
  <si>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</si>
  <si>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</si>
  <si>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</si>
  <si>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</si>
  <si>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</si>
  <si>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</si>
  <si>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</si>
  <si>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</si>
  <si>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</si>
  <si>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</si>
  <si>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</si>
  <si>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</si>
  <si>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</si>
  <si>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</si>
  <si>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</si>
  <si>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</si>
  <si>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</si>
  <si>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</si>
  <si>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</si>
  <si>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</si>
  <si>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</si>
  <si>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</si>
  <si>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</si>
  <si>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</si>
  <si>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</si>
  <si>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</si>
  <si>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</si>
  <si>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</si>
  <si>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</si>
  <si>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</si>
  <si>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</si>
  <si>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</si>
  <si>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</si>
  <si>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</si>
  <si>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</si>
  <si>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</si>
  <si>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</si>
  <si>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</si>
  <si>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</si>
  <si>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</si>
  <si>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</si>
  <si>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</si>
  <si>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</si>
  <si>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</si>
  <si>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</si>
  <si>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</si>
  <si>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</si>
  <si>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</si>
  <si>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</si>
  <si>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</si>
  <si>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</si>
  <si>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</si>
  <si>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</si>
  <si>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</si>
  <si>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</si>
  <si>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</si>
  <si>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</si>
  <si>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</si>
  <si>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</si>
  <si>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</si>
  <si>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</si>
  <si>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</si>
  <si>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</si>
  <si>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</si>
  <si>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</si>
  <si>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</si>
  <si>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</si>
  <si>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</si>
  <si>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</si>
  <si>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</si>
  <si>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</si>
  <si>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</si>
  <si>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</si>
  <si>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</si>
  <si>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</si>
  <si>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</si>
  <si>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</si>
  <si>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</si>
  <si>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</si>
  <si>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</si>
  <si>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</si>
  <si>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</si>
  <si>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</si>
  <si>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</si>
  <si>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</si>
  <si>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</si>
  <si>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</si>
  <si>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</si>
  <si>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</si>
  <si>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</si>
  <si>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</si>
  <si>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</si>
  <si>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</si>
  <si>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</si>
  <si>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</si>
  <si>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</si>
  <si>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</si>
  <si>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</si>
  <si>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</si>
  <si>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</si>
  <si>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</si>
  <si>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</si>
  <si>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</si>
  <si>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</si>
  <si>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</si>
  <si>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</si>
  <si>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</si>
  <si>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</si>
  <si>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</si>
  <si>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</si>
  <si>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</si>
  <si>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</si>
  <si>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</si>
  <si>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</si>
  <si>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</si>
  <si>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</si>
  <si>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</si>
  <si>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</si>
  <si>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</si>
  <si>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</si>
  <si>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</si>
  <si>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</si>
  <si>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</si>
  <si>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</si>
  <si>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</si>
  <si>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</si>
  <si>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</si>
  <si>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</si>
  <si>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</si>
  <si>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</si>
  <si>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</si>
  <si>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</si>
  <si>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</si>
  <si>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</si>
  <si>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</si>
  <si>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</si>
  <si>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</si>
  <si>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</si>
  <si>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</si>
  <si>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</si>
  <si>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</si>
  <si>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</si>
  <si>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</si>
  <si>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</si>
  <si>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</si>
  <si>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</si>
  <si>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</si>
  <si>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</si>
  <si>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</si>
  <si>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</si>
  <si>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</si>
  <si>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</si>
  <si>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</si>
  <si>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</si>
  <si>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</si>
  <si>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</si>
  <si>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</si>
  <si>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</si>
  <si>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</si>
  <si>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</si>
  <si>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</si>
  <si>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</si>
  <si>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</si>
  <si>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</si>
  <si>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</si>
  <si>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</si>
  <si>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</si>
  <si>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</si>
  <si>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</si>
  <si>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</si>
  <si>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</si>
  <si>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</si>
  <si>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</si>
  <si>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</si>
  <si>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</si>
  <si>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</si>
  <si>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</si>
  <si>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</si>
  <si>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</si>
  <si>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</si>
  <si>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</si>
  <si>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</si>
  <si>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</si>
  <si>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</si>
  <si>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</si>
  <si>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</si>
  <si>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</si>
  <si>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</si>
  <si>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</si>
  <si>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</si>
  <si>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</si>
  <si>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</si>
  <si>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</si>
  <si>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</si>
  <si>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</si>
  <si>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</si>
  <si>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</si>
  <si>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</si>
  <si>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</si>
  <si>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</si>
  <si>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</si>
  <si>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</si>
  <si>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</si>
  <si>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</si>
  <si>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</si>
  <si>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</si>
  <si>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</si>
  <si>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</si>
  <si>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</si>
  <si>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</si>
  <si>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</si>
  <si>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</si>
  <si>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</si>
  <si>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</si>
  <si>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</si>
  <si>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</si>
  <si>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</si>
  <si>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</si>
  <si>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</si>
  <si>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</si>
  <si>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</si>
  <si>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</si>
  <si>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</si>
  <si>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</si>
  <si>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</si>
  <si>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</si>
  <si>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</si>
  <si>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</si>
  <si>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</si>
  <si>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</si>
  <si>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</si>
  <si>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</si>
  <si>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</si>
  <si>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</si>
  <si>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</si>
  <si>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</si>
  <si>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</si>
  <si>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</si>
  <si>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</si>
  <si>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</si>
  <si>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</si>
  <si>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</si>
  <si>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</si>
  <si>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</si>
  <si>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</si>
  <si>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</si>
  <si>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</si>
  <si>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</si>
  <si>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</si>
  <si>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</si>
  <si>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</si>
  <si>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</si>
  <si>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</si>
  <si>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</si>
  <si>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</si>
  <si>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</si>
  <si>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</si>
  <si>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</si>
  <si>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</si>
  <si>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</si>
  <si>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</si>
  <si>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</si>
  <si>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</si>
  <si>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</si>
  <si>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</si>
  <si>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</si>
  <si>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</si>
  <si>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</si>
  <si>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</si>
  <si>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</si>
  <si>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</si>
  <si>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</si>
  <si>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</si>
  <si>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</si>
  <si>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</si>
  <si>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</si>
  <si>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</si>
  <si>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</si>
  <si>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</si>
  <si>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</si>
  <si>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</si>
  <si>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</si>
  <si>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</si>
  <si>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</si>
  <si>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</si>
  <si>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</si>
  <si>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</si>
  <si>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</si>
  <si>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</si>
  <si>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</si>
  <si>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</si>
  <si>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</si>
  <si>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</si>
  <si>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</si>
  <si>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</si>
  <si>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</si>
  <si>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</si>
  <si>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</si>
  <si>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</si>
  <si>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</si>
  <si>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</si>
  <si>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</si>
  <si>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</si>
  <si>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</si>
  <si>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</si>
  <si>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</si>
  <si>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</si>
  <si>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</si>
  <si>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</si>
  <si>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</si>
  <si>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</si>
  <si>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</si>
  <si>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</si>
  <si>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</si>
  <si>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</si>
  <si>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</si>
  <si>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</si>
  <si>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</si>
  <si>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</si>
  <si>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</si>
  <si>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</si>
  <si>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</si>
  <si>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</si>
  <si>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</si>
  <si>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</si>
  <si>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</si>
  <si>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</si>
  <si>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</si>
  <si>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</si>
  <si>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</si>
  <si>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</si>
  <si>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</si>
  <si>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</si>
  <si>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</si>
  <si>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</si>
  <si>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</si>
  <si>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</si>
  <si>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</si>
  <si>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</si>
  <si>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</si>
  <si>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</si>
  <si>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</si>
  <si>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</si>
  <si>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</si>
  <si>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</si>
  <si>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</si>
  <si>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</si>
  <si>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</si>
  <si>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</si>
  <si>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</si>
  <si>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</si>
  <si>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</si>
  <si>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</si>
  <si>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</si>
  <si>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</si>
  <si>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</si>
  <si>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</si>
  <si>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</si>
  <si>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</si>
  <si>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</si>
  <si>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</si>
  <si>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</si>
  <si>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</si>
  <si>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</si>
  <si>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</si>
  <si>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</si>
  <si>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</si>
  <si>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</si>
  <si>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</si>
  <si>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</si>
  <si>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</si>
  <si>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</si>
  <si>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</si>
  <si>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</si>
  <si>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</si>
  <si>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</si>
  <si>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</si>
  <si>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</si>
  <si>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</si>
  <si>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</si>
  <si>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</si>
  <si>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</si>
  <si>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</si>
  <si>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</si>
  <si>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</si>
  <si>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</si>
  <si>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</si>
  <si>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</si>
  <si>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</si>
  <si>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</si>
  <si>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</si>
  <si>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</si>
  <si>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</si>
  <si>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</si>
  <si>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</si>
  <si>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</si>
  <si>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</si>
  <si>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</si>
  <si>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</si>
  <si>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</si>
  <si>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</si>
  <si>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</si>
  <si>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</si>
  <si>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</si>
  <si>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</si>
  <si>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</si>
  <si>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</si>
  <si>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</si>
  <si>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</si>
  <si>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</si>
  <si>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</si>
  <si>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</si>
  <si>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</si>
  <si>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</si>
  <si>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</si>
  <si>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</si>
  <si>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</si>
  <si>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</si>
  <si>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</si>
  <si>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</si>
  <si>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</si>
  <si>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</si>
  <si>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</si>
  <si>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</si>
  <si>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</si>
  <si>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</si>
  <si>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</si>
  <si>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</si>
  <si>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</si>
  <si>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</si>
  <si>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</si>
  <si>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</si>
  <si>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</si>
  <si>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</si>
  <si>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</si>
  <si>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</si>
  <si>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</si>
  <si>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</si>
  <si>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</si>
  <si>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</si>
  <si>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</si>
  <si>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</si>
  <si>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</si>
  <si>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</si>
  <si>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</si>
  <si>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</si>
  <si>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</si>
  <si>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</si>
  <si>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</si>
  <si>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</si>
  <si>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</si>
  <si>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</si>
  <si>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</si>
  <si>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</si>
  <si>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</si>
  <si>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</si>
  <si>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</si>
  <si>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</si>
  <si>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</si>
  <si>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</si>
  <si>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</si>
  <si>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</si>
  <si>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</si>
  <si>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</si>
  <si>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</si>
  <si>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</si>
  <si>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</si>
  <si>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</si>
  <si>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</si>
  <si>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</si>
  <si>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</si>
  <si>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</si>
  <si>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</si>
  <si>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</si>
  <si>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</si>
  <si>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</si>
  <si>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</si>
  <si>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</si>
  <si>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</si>
  <si>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</si>
  <si>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</si>
  <si>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</si>
  <si>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</si>
  <si>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</si>
  <si>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</si>
  <si>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</si>
  <si>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</si>
  <si>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</si>
  <si>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</si>
  <si>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</si>
  <si>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</si>
  <si>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</si>
  <si>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</si>
  <si>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</si>
  <si>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</si>
  <si>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</si>
  <si>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</si>
  <si>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</si>
  <si>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</si>
  <si>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</si>
  <si>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</si>
  <si>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</si>
  <si>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</si>
  <si>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</si>
  <si>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</si>
  <si>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</si>
  <si>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</si>
  <si>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</si>
  <si>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</si>
  <si>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</si>
  <si>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</si>
  <si>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</si>
  <si>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</si>
  <si>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</si>
  <si>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</si>
  <si>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</si>
  <si>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</si>
  <si>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</si>
  <si>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</si>
  <si>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</si>
  <si>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</si>
  <si>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</si>
  <si>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</si>
  <si>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</si>
  <si>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</si>
  <si>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</si>
  <si>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</si>
  <si>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</si>
  <si>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</si>
  <si>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</si>
  <si>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</si>
  <si>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</si>
  <si>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</si>
  <si>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</si>
  <si>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</si>
  <si>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</si>
  <si>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</si>
  <si>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</si>
  <si>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</si>
  <si>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</si>
  <si>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</si>
  <si>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</si>
  <si>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</si>
  <si>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</si>
  <si>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</si>
  <si>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</si>
  <si>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</si>
  <si>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</si>
  <si>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</si>
  <si>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</si>
  <si>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</si>
  <si>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</si>
  <si>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</si>
  <si>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</si>
  <si>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</si>
  <si>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</si>
  <si>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</si>
  <si>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</si>
  <si>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</si>
  <si>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</si>
  <si>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</si>
  <si>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</si>
  <si>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</si>
  <si>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</si>
  <si>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</si>
  <si>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</si>
  <si>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</si>
  <si>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</si>
  <si>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</si>
  <si>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</si>
  <si>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</si>
  <si>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</si>
  <si>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</si>
  <si>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</si>
  <si>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</si>
  <si>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</si>
  <si>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</si>
  <si>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</si>
  <si>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</si>
  <si>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</si>
  <si>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</si>
  <si>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</si>
  <si>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</si>
  <si>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</si>
  <si>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</si>
  <si>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</si>
  <si>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</si>
  <si>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</si>
  <si>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</si>
  <si>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</si>
  <si>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</si>
  <si>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</si>
  <si>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</si>
  <si>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</si>
  <si>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</si>
  <si>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</si>
  <si>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</si>
  <si>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</si>
  <si>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</si>
  <si>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</si>
  <si>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</si>
  <si>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</si>
  <si>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</si>
  <si>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</si>
  <si>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</si>
  <si>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</si>
  <si>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</si>
  <si>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</si>
  <si>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</si>
  <si>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</si>
  <si>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</si>
  <si>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</si>
  <si>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</si>
  <si>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</si>
  <si>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</si>
  <si>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</si>
  <si>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</si>
  <si>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</si>
  <si>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</si>
  <si>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</si>
  <si>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</si>
  <si>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</si>
  <si>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</si>
  <si>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</si>
  <si>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</si>
  <si>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</si>
  <si>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</si>
  <si>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</si>
  <si>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</si>
  <si>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</si>
  <si>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</si>
  <si>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</si>
  <si>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</si>
  <si>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</si>
  <si>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</si>
  <si>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</si>
  <si>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</si>
  <si>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</si>
  <si>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</si>
  <si>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</si>
  <si>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</si>
  <si>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</si>
  <si>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</si>
  <si>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</si>
  <si>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</si>
  <si>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</si>
  <si>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</si>
  <si>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</si>
  <si>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</si>
  <si>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</si>
  <si>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</si>
  <si>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</si>
  <si>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</si>
  <si>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</si>
  <si>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</si>
  <si>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</si>
  <si>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</si>
  <si>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</si>
  <si>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</si>
  <si>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</si>
  <si>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</si>
  <si>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</si>
  <si>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</si>
  <si>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</si>
  <si>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</si>
  <si>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</si>
  <si>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</si>
  <si>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</si>
  <si>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</si>
  <si>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</si>
  <si>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</si>
  <si>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</si>
  <si>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</si>
  <si>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</si>
  <si>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</si>
  <si>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</si>
  <si>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</si>
  <si>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</si>
  <si>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</si>
  <si>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</si>
  <si>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</si>
  <si>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</si>
  <si>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</si>
  <si>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</si>
  <si>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</si>
  <si>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</si>
  <si>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</si>
  <si>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</si>
  <si>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</si>
  <si>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</si>
  <si>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</si>
  <si>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</si>
  <si>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</si>
  <si>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</si>
  <si>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</si>
  <si>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</si>
  <si>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</si>
  <si>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</si>
  <si>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</si>
  <si>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</si>
  <si>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</si>
  <si>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</si>
  <si>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</si>
  <si>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</si>
  <si>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</si>
  <si>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</si>
  <si>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</si>
  <si>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</si>
  <si>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</si>
  <si>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</si>
  <si>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</si>
  <si>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</si>
  <si>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</si>
  <si>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</si>
  <si>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</si>
  <si>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</si>
  <si>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</si>
  <si>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</si>
  <si>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</si>
  <si>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</si>
  <si>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</si>
  <si>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</si>
  <si>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</si>
  <si>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</si>
  <si>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</si>
  <si>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</si>
  <si>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</si>
  <si>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</si>
  <si>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</si>
  <si>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</si>
  <si>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</si>
  <si>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</si>
  <si>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</si>
  <si>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</si>
  <si>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</si>
  <si>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</si>
  <si>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</si>
  <si>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</si>
  <si>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</si>
  <si>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</si>
  <si>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</si>
  <si>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</si>
  <si>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</si>
  <si>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</si>
  <si>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</si>
  <si>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</si>
  <si>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</si>
  <si>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</si>
  <si>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</si>
  <si>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</si>
  <si>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</si>
  <si>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</si>
  <si>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</si>
  <si>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</si>
  <si>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</si>
  <si>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</si>
  <si>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</si>
  <si>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</si>
  <si>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</si>
  <si>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</si>
  <si>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</si>
  <si>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</si>
  <si>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</si>
  <si>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</si>
  <si>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</si>
  <si>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</si>
  <si>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</si>
  <si>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</si>
  <si>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</si>
  <si>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</si>
  <si>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</si>
  <si>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</si>
  <si>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</si>
  <si>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</si>
  <si>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</si>
  <si>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</si>
  <si>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</si>
  <si>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</si>
  <si>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</si>
  <si>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</si>
  <si>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</si>
  <si>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</si>
  <si>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</si>
  <si>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</si>
  <si>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</si>
  <si>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</si>
  <si>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</si>
  <si>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</si>
  <si>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</si>
  <si>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</si>
  <si>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</si>
  <si>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</si>
  <si>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</si>
  <si>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</si>
  <si>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</si>
  <si>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</si>
  <si>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</si>
  <si>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</si>
  <si>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</si>
  <si>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</si>
  <si>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</si>
  <si>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</si>
  <si>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</si>
  <si>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</si>
  <si>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</si>
  <si>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</si>
  <si>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</si>
  <si>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</si>
  <si>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</si>
  <si>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</si>
  <si>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</si>
  <si>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</si>
  <si>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</si>
  <si>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</si>
  <si>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</si>
  <si>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</si>
  <si>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</si>
  <si>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</si>
  <si>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</si>
  <si>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</si>
  <si>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</si>
  <si>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</si>
  <si>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</si>
  <si>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</si>
  <si>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</si>
  <si>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</si>
  <si>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</si>
  <si>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</si>
  <si>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</si>
  <si>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</si>
  <si>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</si>
  <si>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</si>
  <si>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</si>
  <si>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</si>
  <si>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</si>
  <si>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</si>
  <si>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</si>
  <si>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</si>
  <si>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</si>
  <si>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</si>
  <si>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</si>
  <si>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</si>
  <si>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</si>
  <si>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</si>
  <si>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</si>
  <si>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</si>
  <si>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</si>
  <si>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</si>
  <si>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</si>
  <si>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</si>
  <si>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</si>
  <si>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</si>
  <si>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</si>
  <si>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</si>
  <si>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</si>
  <si>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</si>
  <si>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</si>
  <si>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</si>
  <si>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</si>
  <si>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</si>
  <si>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</si>
  <si>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</si>
  <si>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</si>
  <si>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</si>
  <si>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</si>
  <si>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</si>
  <si>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</si>
  <si>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</si>
  <si>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</si>
  <si>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</si>
  <si>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</si>
  <si>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</si>
  <si>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</si>
  <si>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</si>
  <si>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</si>
  <si>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</si>
  <si>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</si>
  <si>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</si>
  <si>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</si>
  <si>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</si>
  <si>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</si>
  <si>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</si>
  <si>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</si>
  <si>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</si>
  <si>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</si>
  <si>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</si>
  <si>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</si>
  <si>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</si>
  <si>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</si>
  <si>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</si>
  <si>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</si>
  <si>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</si>
  <si>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</si>
  <si>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</si>
  <si>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</si>
  <si>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</si>
  <si>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</si>
  <si>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</si>
  <si>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</si>
  <si>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</si>
  <si>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</si>
  <si>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</si>
  <si>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</si>
  <si>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</si>
  <si>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</si>
  <si>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</si>
  <si>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</si>
  <si>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</si>
  <si>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</si>
  <si>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</si>
  <si>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</si>
  <si>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</si>
  <si>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</si>
  <si>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</si>
  <si>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</si>
  <si>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</si>
  <si>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</si>
  <si>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</si>
  <si>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</si>
  <si>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</si>
  <si>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</si>
  <si>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</si>
  <si>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</si>
  <si>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</si>
  <si>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</si>
  <si>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</si>
  <si>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</si>
  <si>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</si>
  <si>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</si>
  <si>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</si>
  <si>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</si>
  <si>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</si>
  <si>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</si>
  <si>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</si>
  <si>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</si>
  <si>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</si>
  <si>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</si>
  <si>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</si>
  <si>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</si>
  <si>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</si>
  <si>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</si>
  <si>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</si>
  <si>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</si>
  <si>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</si>
  <si>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</si>
  <si>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</si>
  <si>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</si>
  <si>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</si>
  <si>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</si>
  <si>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</si>
  <si>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</si>
  <si>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</si>
  <si>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</si>
  <si>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</si>
  <si>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</si>
  <si>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</si>
  <si>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</si>
  <si>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</si>
  <si>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</si>
  <si>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</si>
  <si>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</si>
  <si>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</si>
  <si>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</si>
  <si>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</si>
  <si>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</si>
  <si>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</si>
  <si>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</si>
  <si>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</si>
  <si>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</si>
  <si>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</si>
  <si>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</si>
  <si>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</si>
  <si>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</si>
  <si>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</si>
  <si>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</si>
  <si>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</si>
  <si>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</si>
  <si>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</si>
  <si>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</si>
  <si>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</si>
  <si>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</si>
  <si>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</si>
  <si>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</si>
  <si>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</si>
  <si>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</si>
  <si>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</si>
  <si>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</si>
  <si>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</si>
  <si>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</si>
  <si>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</si>
  <si>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</si>
  <si>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</si>
  <si>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</si>
  <si>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</si>
  <si>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</si>
  <si>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</si>
  <si>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</si>
  <si>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</si>
  <si>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</si>
  <si>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</si>
  <si>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</si>
  <si>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</si>
  <si>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</si>
  <si>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</si>
  <si>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</si>
  <si>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</si>
  <si>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</si>
  <si>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</si>
  <si>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</si>
  <si>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</si>
  <si>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</si>
  <si>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</si>
  <si>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</si>
  <si>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</si>
  <si>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</si>
  <si>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</si>
  <si>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</si>
  <si>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</si>
  <si>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</si>
  <si>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</si>
  <si>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</si>
  <si>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</si>
  <si>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</si>
  <si>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</si>
  <si>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</si>
  <si>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</si>
  <si>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</si>
  <si>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</si>
  <si>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</si>
  <si>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</si>
  <si>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</si>
  <si>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</si>
  <si>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</si>
  <si>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</si>
  <si>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</si>
  <si>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</si>
  <si>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</si>
  <si>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</si>
  <si>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</si>
  <si>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</si>
  <si>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</si>
  <si>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</si>
  <si>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</si>
  <si>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</si>
  <si>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</si>
  <si>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</si>
  <si>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</si>
  <si>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</si>
  <si>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</si>
  <si>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</si>
  <si>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</si>
  <si>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</si>
  <si>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</si>
  <si>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</si>
  <si>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</si>
  <si>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</si>
  <si>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</si>
  <si>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</si>
  <si>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</si>
  <si>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</si>
  <si>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</si>
  <si>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</si>
  <si>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</si>
  <si>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</si>
  <si>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</si>
  <si>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</si>
  <si>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</si>
  <si>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</si>
  <si>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</si>
  <si>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</si>
  <si>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</si>
  <si>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</si>
  <si>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</si>
  <si>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</si>
  <si>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</si>
  <si>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</si>
  <si>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</si>
  <si>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</si>
  <si>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</si>
  <si>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</si>
  <si>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</si>
  <si>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</si>
  <si>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</si>
  <si>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</si>
  <si>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</si>
  <si>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</si>
  <si>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</si>
  <si>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</si>
  <si>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</si>
  <si>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</si>
  <si>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</si>
  <si>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</si>
  <si>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</si>
  <si>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</si>
  <si>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</si>
  <si>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</si>
  <si>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</si>
  <si>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</si>
  <si>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</si>
  <si>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</si>
  <si>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</si>
  <si>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</si>
  <si>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</si>
  <si>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</si>
  <si>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</si>
  <si>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</si>
  <si>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</si>
  <si>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</si>
  <si>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</si>
  <si>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</si>
  <si>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</si>
  <si>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</si>
  <si>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</si>
  <si>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</si>
  <si>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</si>
  <si>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</si>
  <si>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</si>
  <si>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</si>
  <si>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</si>
  <si>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</si>
  <si>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</si>
  <si>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</si>
  <si>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</si>
  <si>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</si>
  <si>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</si>
  <si>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</si>
  <si>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</si>
  <si>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</si>
  <si>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</si>
  <si>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</si>
  <si>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</si>
  <si>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</si>
  <si>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</si>
  <si>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</si>
  <si>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</si>
  <si>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</si>
  <si>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</si>
  <si>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</si>
  <si>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</si>
  <si>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</si>
  <si>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</si>
  <si>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</si>
  <si>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</si>
  <si>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</si>
  <si>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</si>
  <si>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</si>
  <si>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</si>
  <si>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</si>
  <si>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</si>
  <si>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</si>
  <si>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</si>
  <si>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</si>
  <si>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</si>
  <si>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</si>
  <si>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</si>
  <si>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</si>
  <si>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</si>
  <si>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</si>
  <si>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</si>
  <si>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</si>
  <si>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</si>
  <si>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</si>
  <si>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</si>
  <si>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</si>
  <si>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</si>
  <si>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</si>
  <si>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</si>
  <si>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</si>
  <si>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</si>
  <si>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</si>
  <si>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</si>
  <si>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</si>
  <si>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</si>
  <si>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</si>
  <si>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</si>
  <si>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</si>
  <si>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</si>
  <si>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</si>
  <si>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</si>
  <si>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</si>
  <si>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</si>
  <si>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</si>
  <si>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</si>
  <si>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</si>
  <si>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</si>
  <si>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</si>
  <si>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</si>
  <si>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</si>
  <si>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</si>
  <si>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</si>
  <si>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</si>
  <si>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</si>
  <si>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</si>
  <si>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</si>
  <si>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</si>
  <si>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</si>
  <si>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</si>
  <si>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</si>
  <si>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</si>
  <si>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</si>
  <si>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</si>
  <si>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</si>
  <si>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</si>
  <si>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</si>
  <si>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</si>
  <si>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</si>
  <si>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</si>
  <si>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</si>
  <si>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</si>
  <si>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</si>
  <si>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</si>
  <si>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</si>
  <si>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</si>
  <si>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</si>
  <si>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</si>
  <si>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</si>
  <si>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</si>
  <si>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</si>
  <si>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</si>
  <si>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</si>
  <si>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</si>
  <si>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</si>
  <si>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</si>
  <si>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</si>
  <si>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</si>
  <si>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</si>
  <si>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</si>
  <si>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</si>
  <si>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</si>
  <si>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</si>
  <si>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</si>
  <si>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</si>
  <si>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</si>
  <si>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</si>
  <si>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</si>
  <si>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</si>
  <si>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</si>
  <si>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</si>
  <si>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</si>
  <si>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</si>
  <si>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</si>
  <si>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</si>
  <si>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</si>
  <si>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</si>
  <si>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</si>
  <si>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</si>
  <si>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</si>
  <si>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</si>
  <si>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</si>
  <si>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</si>
  <si>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</si>
  <si>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</si>
  <si>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</si>
  <si>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</si>
  <si>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</si>
  <si>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</si>
  <si>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</si>
  <si>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</si>
  <si>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</si>
  <si>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</si>
  <si>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</si>
  <si>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</si>
  <si>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</si>
  <si>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</si>
  <si>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</si>
  <si>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</si>
  <si>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</si>
  <si>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</si>
  <si>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</si>
  <si>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</si>
  <si>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</si>
  <si>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</si>
  <si>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</si>
  <si>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</si>
  <si>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</si>
  <si>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</si>
  <si>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</si>
  <si>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</si>
  <si>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</si>
  <si>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</si>
  <si>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</si>
  <si>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</si>
  <si>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</si>
  <si>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</si>
  <si>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</si>
  <si>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</si>
  <si>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</si>
  <si>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</si>
  <si>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</si>
  <si>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</si>
  <si>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</si>
  <si>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</si>
  <si>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</si>
  <si>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</si>
  <si>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</si>
  <si>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</si>
  <si>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</si>
  <si>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</si>
  <si>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</si>
  <si>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</si>
  <si>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</si>
  <si>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</si>
  <si>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</si>
  <si>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</si>
  <si>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</si>
  <si>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</si>
  <si>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</si>
  <si>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</si>
  <si>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</si>
  <si>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</si>
  <si>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</si>
  <si>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</si>
  <si>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</si>
  <si>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</si>
  <si>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</si>
  <si>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</si>
  <si>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</si>
  <si>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</si>
  <si>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</si>
  <si>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</si>
  <si>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</si>
  <si>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</si>
  <si>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</si>
  <si>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</si>
  <si>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</si>
  <si>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</si>
  <si>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</si>
  <si>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</si>
  <si>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</si>
  <si>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</si>
  <si>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</si>
  <si>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</si>
  <si>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</si>
  <si>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</si>
  <si>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</si>
  <si>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</si>
  <si>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</si>
  <si>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</si>
  <si>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</si>
  <si>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</si>
  <si>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</si>
  <si>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</si>
  <si>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</si>
  <si>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</si>
  <si>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</si>
  <si>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</si>
  <si>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</si>
  <si>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</si>
  <si>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</si>
  <si>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</si>
  <si>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</si>
  <si>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</si>
  <si>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</si>
  <si>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</si>
  <si>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</si>
  <si>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</si>
  <si>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</si>
  <si>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</si>
  <si>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</si>
  <si>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</si>
  <si>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</si>
  <si>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</si>
  <si>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</si>
  <si>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</si>
  <si>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</si>
  <si>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</si>
  <si>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</si>
  <si>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</si>
  <si>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</si>
  <si>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</si>
  <si>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</si>
  <si>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</si>
  <si>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</si>
  <si>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</si>
  <si>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</si>
  <si>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</si>
  <si>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</si>
  <si>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</si>
  <si>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</si>
  <si>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</si>
  <si>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</si>
  <si>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</si>
  <si>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</si>
  <si>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</si>
  <si>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</si>
  <si>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</si>
  <si>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</si>
  <si>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</si>
  <si>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</si>
  <si>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</si>
  <si>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</si>
  <si>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</si>
  <si>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</si>
  <si>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</si>
  <si>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</si>
  <si>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</si>
  <si>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</si>
  <si>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</si>
  <si>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</si>
  <si>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</si>
  <si>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</si>
  <si>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</si>
  <si>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</si>
  <si>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</si>
  <si>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</si>
  <si>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</si>
  <si>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</si>
  <si>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</si>
  <si>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</si>
  <si>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</si>
  <si>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</si>
  <si>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</si>
  <si>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</si>
  <si>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</si>
  <si>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</si>
  <si>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</si>
  <si>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</si>
  <si>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</si>
  <si>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</si>
  <si>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</si>
  <si>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</si>
  <si>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</si>
  <si>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</si>
  <si>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</si>
  <si>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</si>
  <si>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</si>
  <si>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</si>
  <si>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</si>
  <si>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</si>
  <si>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</si>
  <si>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</si>
  <si>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</si>
  <si>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</si>
  <si>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</si>
  <si>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</si>
  <si>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</si>
  <si>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</si>
  <si>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</si>
  <si>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</si>
  <si>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</si>
  <si>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</si>
  <si>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</si>
  <si>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</si>
  <si>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</si>
  <si>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</si>
  <si>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</si>
  <si>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</si>
  <si>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</si>
  <si>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</si>
  <si>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</si>
  <si>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</si>
  <si>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</si>
  <si>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</si>
  <si>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</si>
  <si>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</si>
  <si>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</si>
  <si>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</si>
  <si>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</si>
  <si>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</si>
  <si>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</si>
  <si>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</si>
  <si>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</si>
  <si>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</si>
  <si>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</si>
  <si>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</si>
  <si>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</si>
  <si>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</si>
  <si>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</si>
  <si>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</si>
  <si>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</si>
  <si>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</si>
  <si>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</si>
  <si>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</si>
  <si>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</si>
  <si>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</si>
  <si>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</si>
  <si>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</si>
  <si>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</si>
  <si>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</si>
  <si>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</si>
  <si>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</si>
  <si>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</si>
  <si>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</si>
  <si>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</si>
  <si>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</si>
  <si>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</si>
  <si>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</si>
  <si>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</si>
  <si>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</si>
  <si>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</si>
  <si>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</si>
  <si>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</si>
  <si>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</si>
  <si>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</si>
  <si>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</si>
  <si>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</si>
  <si>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</si>
  <si>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</si>
  <si>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</si>
  <si>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</si>
  <si>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</si>
  <si>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</si>
  <si>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</si>
  <si>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</si>
  <si>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</si>
  <si>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</si>
  <si>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</si>
  <si>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</si>
  <si>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</si>
  <si>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</si>
  <si>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</si>
  <si>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</si>
  <si>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</si>
  <si>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</si>
  <si>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</si>
  <si>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</si>
  <si>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</si>
  <si>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</si>
  <si>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</si>
  <si>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</si>
  <si>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</si>
  <si>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</si>
  <si>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</si>
  <si>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</si>
  <si>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</si>
  <si>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</si>
  <si>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</si>
  <si>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</si>
  <si>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</si>
  <si>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</si>
  <si>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</si>
  <si>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</si>
  <si>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</si>
  <si>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</si>
  <si>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</si>
  <si>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</si>
  <si>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</si>
  <si>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</si>
  <si>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</si>
  <si>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</si>
  <si>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</si>
  <si>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</si>
  <si>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</si>
  <si>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</si>
  <si>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</si>
  <si>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</si>
  <si>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</si>
  <si>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</si>
  <si>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</si>
  <si>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</si>
  <si>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</si>
  <si>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</si>
  <si>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</si>
  <si>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</si>
  <si>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</si>
  <si>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</si>
  <si>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</si>
  <si>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</si>
  <si>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</si>
  <si>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</si>
  <si>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</si>
  <si>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</si>
  <si>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</si>
  <si>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</si>
  <si>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</si>
  <si>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</si>
  <si>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</si>
  <si>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</si>
  <si>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</si>
  <si>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</si>
  <si>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</si>
  <si>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</si>
  <si>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</si>
  <si>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</si>
  <si>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</si>
  <si>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</si>
  <si>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</si>
  <si>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</si>
  <si>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</si>
  <si>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</si>
  <si>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</si>
  <si>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</si>
  <si>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</si>
  <si>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</si>
  <si>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</si>
  <si>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</si>
  <si>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</si>
  <si>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</si>
  <si>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</si>
  <si>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</si>
  <si>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</si>
  <si>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</si>
  <si>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</si>
  <si>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</si>
  <si>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</si>
  <si>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</si>
  <si>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</si>
  <si>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</si>
  <si>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</si>
  <si>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</si>
  <si>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</si>
  <si>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</si>
  <si>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</si>
  <si>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</si>
  <si>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</si>
  <si>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</si>
  <si>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</si>
  <si>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</si>
  <si>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</si>
  <si>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</si>
  <si>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</si>
  <si>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</si>
  <si>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</si>
  <si>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</si>
  <si>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</si>
  <si>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</si>
  <si>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</si>
  <si>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</si>
  <si>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</si>
  <si>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</si>
  <si>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</si>
  <si>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</si>
  <si>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</si>
  <si>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</si>
  <si>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</si>
  <si>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</si>
  <si>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</si>
  <si>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</si>
  <si>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</si>
  <si>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</si>
  <si>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</si>
  <si>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</si>
  <si>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</si>
  <si>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</si>
  <si>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</si>
  <si>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</si>
  <si>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</si>
  <si>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</si>
  <si>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</si>
  <si>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</si>
  <si>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</si>
  <si>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</si>
  <si>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</si>
  <si>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</si>
  <si>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</si>
  <si>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</si>
  <si>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</si>
  <si>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</si>
  <si>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</si>
  <si>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</si>
  <si>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</si>
  <si>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</si>
  <si>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</si>
  <si>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</si>
  <si>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</si>
  <si>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</si>
  <si>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</si>
  <si>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</si>
  <si>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</si>
  <si>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</si>
  <si>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</si>
  <si>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</si>
  <si>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</si>
  <si>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</si>
  <si>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</si>
  <si>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</si>
  <si>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</si>
  <si>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</si>
  <si>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</si>
  <si>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</si>
  <si>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</si>
  <si>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</si>
  <si>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</si>
  <si>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</si>
  <si>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</si>
  <si>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</si>
  <si>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</si>
  <si>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</si>
  <si>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</si>
  <si>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</si>
  <si>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</si>
  <si>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</si>
  <si>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</si>
  <si>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</si>
  <si>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</si>
  <si>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</si>
  <si>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</si>
  <si>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</si>
  <si>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</si>
  <si>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</si>
  <si>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</si>
  <si>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</si>
  <si>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</si>
  <si>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</si>
  <si>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</si>
  <si>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</si>
  <si>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</si>
  <si>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</si>
  <si>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</si>
  <si>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</si>
  <si>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</si>
  <si>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</si>
  <si>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</si>
  <si>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</si>
  <si>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</si>
  <si>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</si>
  <si>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</si>
  <si>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</si>
  <si>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</si>
  <si>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</si>
  <si>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</si>
  <si>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</si>
  <si>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</si>
  <si>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</si>
  <si>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</si>
  <si>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</si>
  <si>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</si>
  <si>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</si>
  <si>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</si>
  <si>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</si>
  <si>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</si>
  <si>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</si>
  <si>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</si>
  <si>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</si>
  <si>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</si>
  <si>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</si>
  <si>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</si>
  <si>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</si>
  <si>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</si>
  <si>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</si>
  <si>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</si>
  <si>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</si>
  <si>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</si>
  <si>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</si>
  <si>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</si>
  <si>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</si>
  <si>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</si>
  <si>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</si>
  <si>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</si>
  <si>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</si>
  <si>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</si>
  <si>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</si>
  <si>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</si>
  <si>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</si>
  <si>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</si>
  <si>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</si>
  <si>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</si>
  <si>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</si>
  <si>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</si>
  <si>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</si>
  <si>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</si>
  <si>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</si>
  <si>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</si>
  <si>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</si>
  <si>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</si>
  <si>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</si>
  <si>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</si>
  <si>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</si>
  <si>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</si>
  <si>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</si>
  <si>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</si>
  <si>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</si>
  <si>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</si>
  <si>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</si>
  <si>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</si>
  <si>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</si>
  <si>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</si>
  <si>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</si>
  <si>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</si>
  <si>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</si>
  <si>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</si>
  <si>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</si>
  <si>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</si>
  <si>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</si>
  <si>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</si>
  <si>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</si>
  <si>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</si>
  <si>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</si>
  <si>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</si>
  <si>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</si>
  <si>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</si>
  <si>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</si>
  <si>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</si>
  <si>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</si>
  <si>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</si>
  <si>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</si>
  <si>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</si>
  <si>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</si>
  <si>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</si>
  <si>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</si>
  <si>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</si>
  <si>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</si>
  <si>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</si>
  <si>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</si>
  <si>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</si>
  <si>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</si>
  <si>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</si>
  <si>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</si>
  <si>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</si>
  <si>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</si>
  <si>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</si>
  <si>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</si>
  <si>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</si>
  <si>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</si>
  <si>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</si>
  <si>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</si>
  <si>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</si>
  <si>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</si>
  <si>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</si>
  <si>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</si>
  <si>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</si>
  <si>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</si>
  <si>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</si>
  <si>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</si>
  <si>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</si>
  <si>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</si>
  <si>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</si>
  <si>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</si>
  <si>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</si>
  <si>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</si>
  <si>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</si>
  <si>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</si>
  <si>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</si>
  <si>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</si>
  <si>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</si>
  <si>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</si>
  <si>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</si>
  <si>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</si>
  <si>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</si>
  <si>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</si>
  <si>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</si>
  <si>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</si>
  <si>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</si>
  <si>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</si>
  <si>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</si>
  <si>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</si>
  <si>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</si>
  <si>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</si>
  <si>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</si>
  <si>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</si>
  <si>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</si>
  <si>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</si>
  <si>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</si>
  <si>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</si>
  <si>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</si>
  <si>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</si>
  <si>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</si>
  <si>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</si>
  <si>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</si>
  <si>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</si>
  <si>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</si>
  <si>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</si>
  <si>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</si>
  <si>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</si>
  <si>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</si>
  <si>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</si>
  <si>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</si>
  <si>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</si>
  <si>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</si>
  <si>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</si>
  <si>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</si>
  <si>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</si>
  <si>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</si>
  <si>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</si>
  <si>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</si>
  <si>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</si>
  <si>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</si>
  <si>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</si>
  <si>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</si>
  <si>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</si>
  <si>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</si>
  <si>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</si>
  <si>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</si>
  <si>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</si>
  <si>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</si>
  <si>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</si>
  <si>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</si>
  <si>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</si>
  <si>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</si>
  <si>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</si>
  <si>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</si>
  <si>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</si>
  <si>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</si>
  <si>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</si>
  <si>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</si>
  <si>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</si>
  <si>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</si>
  <si>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</si>
  <si>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</si>
  <si>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</si>
  <si>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</si>
  <si>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</si>
  <si>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</si>
  <si>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</si>
  <si>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</si>
  <si>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</si>
  <si>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</si>
  <si>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</si>
  <si>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</si>
  <si>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</si>
  <si>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</si>
  <si>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</si>
  <si>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</si>
  <si>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</si>
  <si>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</si>
  <si>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</si>
  <si>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</si>
  <si>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</si>
  <si>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</si>
  <si>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</si>
  <si>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</si>
  <si>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</si>
  <si>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</si>
  <si>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</si>
  <si>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</si>
  <si>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</si>
  <si>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</si>
  <si>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</si>
  <si>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</si>
  <si>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</si>
  <si>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</si>
  <si>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</si>
  <si>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</si>
  <si>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</si>
  <si>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</si>
  <si>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</si>
  <si>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</si>
  <si>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</si>
  <si>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</si>
  <si>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</si>
  <si>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</si>
  <si>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</si>
  <si>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</si>
  <si>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</si>
  <si>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</si>
  <si>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</si>
  <si>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</si>
  <si>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</si>
  <si>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</si>
  <si>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</si>
  <si>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</si>
  <si>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</si>
  <si>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</si>
  <si>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</si>
  <si>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</si>
  <si>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</si>
  <si>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</si>
  <si>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</si>
  <si>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</si>
  <si>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</si>
  <si>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</si>
  <si>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</si>
  <si>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</si>
  <si>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</si>
  <si>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</si>
  <si>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</si>
  <si>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</si>
  <si>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</si>
  <si>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</si>
  <si>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</si>
  <si>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</si>
  <si>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</si>
  <si>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</si>
  <si>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</si>
  <si>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</si>
  <si>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</si>
  <si>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</si>
  <si>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</si>
  <si>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</si>
  <si>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</si>
  <si>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</si>
  <si>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</si>
  <si>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</si>
  <si>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</si>
  <si>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</si>
  <si>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</si>
  <si>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</si>
  <si>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</si>
  <si>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</si>
  <si>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</si>
  <si>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</si>
  <si>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</si>
  <si>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</si>
  <si>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</si>
  <si>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</si>
  <si>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</si>
  <si>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</si>
  <si>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</si>
  <si>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</si>
  <si>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</si>
  <si>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</si>
  <si>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</si>
  <si>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</si>
  <si>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</si>
  <si>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</si>
  <si>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</si>
  <si>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</si>
  <si>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</si>
  <si>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</si>
  <si>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</si>
  <si>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</si>
  <si>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</si>
  <si>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</si>
  <si>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</si>
  <si>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</si>
  <si>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</si>
  <si>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</si>
  <si>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</si>
  <si>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</si>
  <si>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</si>
  <si>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</si>
  <si>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</si>
  <si>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</si>
  <si>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</si>
  <si>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</si>
  <si>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</si>
  <si>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</si>
  <si>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</si>
  <si>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</si>
  <si>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</si>
  <si>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</si>
  <si>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</si>
  <si>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</si>
  <si>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</si>
  <si>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</si>
  <si>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</si>
  <si>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</si>
  <si>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</si>
  <si>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</si>
  <si>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</si>
  <si>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</si>
  <si>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</si>
  <si>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</si>
  <si>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</si>
  <si>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</si>
  <si>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</si>
  <si>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</si>
  <si>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</si>
  <si>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</si>
  <si>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</si>
  <si>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</si>
  <si>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</si>
  <si>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</si>
  <si>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</si>
  <si>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</si>
  <si>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</si>
  <si>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</si>
  <si>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</si>
  <si>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</si>
  <si>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</si>
  <si>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</si>
  <si>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</si>
  <si>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</si>
  <si>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</si>
  <si>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</si>
  <si>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</si>
  <si>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</si>
  <si>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</si>
  <si>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</si>
  <si>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</si>
  <si>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</si>
  <si>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</si>
  <si>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</si>
  <si>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</si>
  <si>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</si>
  <si>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</si>
  <si>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Sangamon</t>
  </si>
  <si>
    <t>2450 Foundation Drive Suite 100</t>
  </si>
  <si>
    <t>Springfield</t>
  </si>
  <si>
    <t>mjwood@rocte.k12.il.us</t>
  </si>
  <si>
    <t>Estes, Bridgewater &amp; Ogden</t>
  </si>
  <si>
    <t>Valerie R. Ausmus, CPA</t>
  </si>
  <si>
    <t>901 South Second Street</t>
  </si>
  <si>
    <t>IL</t>
  </si>
  <si>
    <t>217-528-8473</t>
  </si>
  <si>
    <t>217-528-8506</t>
  </si>
  <si>
    <t>valeriea@ebocpa.com</t>
  </si>
  <si>
    <t>Regional Office of Career/Tech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</si>
</sst>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895350</xdr:colOff>
          <xdr:row>5</xdr:row>
          <xdr:rowOff>19050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1F686AB-4356-45B0-8277-726927B4E73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7" t="s">
        <v>1952</v>
      </c>
      <c r="B3" s="1818"/>
      <c r="C3" s="1818"/>
      <c r="D3" s="181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2098</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3"/>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4" t="s">
        <v>2098</v>
      </c>
      <c r="P12" s="378" t="s">
        <v>224</v>
      </c>
      <c r="Q12" s="343"/>
      <c r="R12" s="183"/>
      <c r="S12" s="183"/>
      <c r="T12" s="363" t="s">
        <v>302</v>
      </c>
      <c r="U12" s="271"/>
      <c r="V12" s="271"/>
      <c r="W12" s="271"/>
      <c r="X12" s="271"/>
      <c r="Y12" s="199"/>
      <c r="Z12" s="199"/>
      <c r="AA12" s="200"/>
    </row>
    <row r="13" spans="1:28" ht="13.5" customHeight="1" x14ac:dyDescent="0.2">
      <c r="A13" s="2178">
        <v>51084731045</v>
      </c>
      <c r="B13" s="2179"/>
      <c r="C13" s="2179"/>
      <c r="D13" s="2179"/>
      <c r="E13" s="2179"/>
      <c r="F13" s="2179"/>
      <c r="G13" s="2179"/>
      <c r="H13" s="2180"/>
      <c r="I13" s="184"/>
      <c r="J13" s="183"/>
      <c r="K13" s="181"/>
      <c r="L13" s="183"/>
      <c r="M13" s="183"/>
      <c r="N13" s="183"/>
      <c r="O13" s="183"/>
      <c r="P13" s="183"/>
      <c r="Q13" s="183"/>
      <c r="R13" s="183"/>
      <c r="S13" s="183"/>
      <c r="T13" s="2183" t="s">
        <v>2103</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2104</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2110</v>
      </c>
      <c r="B17" s="2139"/>
      <c r="C17" s="2139"/>
      <c r="D17" s="2139"/>
      <c r="E17" s="2139"/>
      <c r="F17" s="2139"/>
      <c r="G17" s="2139"/>
      <c r="H17" s="2164"/>
      <c r="T17" s="2192" t="s">
        <v>2105</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5" t="s">
        <v>766</v>
      </c>
      <c r="AA18" s="200"/>
    </row>
    <row r="19" spans="1:27" ht="13.5" customHeight="1" x14ac:dyDescent="0.2">
      <c r="A19" s="2132" t="s">
        <v>2100</v>
      </c>
      <c r="B19" s="2130"/>
      <c r="C19" s="2130"/>
      <c r="D19" s="2130"/>
      <c r="E19" s="2130"/>
      <c r="F19" s="2130"/>
      <c r="G19" s="2130"/>
      <c r="H19" s="2112"/>
      <c r="I19" s="183"/>
      <c r="J19" s="377"/>
      <c r="K19" s="194"/>
      <c r="L19" s="192"/>
      <c r="M19" s="652" t="s">
        <v>355</v>
      </c>
      <c r="P19" s="180"/>
      <c r="Q19" s="180"/>
      <c r="R19" s="180"/>
      <c r="S19" s="184"/>
      <c r="T19" s="2132" t="s">
        <v>2101</v>
      </c>
      <c r="U19" s="2111"/>
      <c r="V19" s="2111"/>
      <c r="W19" s="2112"/>
      <c r="X19" s="2129" t="s">
        <v>2106</v>
      </c>
      <c r="Y19" s="2191"/>
      <c r="Z19" s="2189">
        <v>62704</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0" t="s">
        <v>2101</v>
      </c>
      <c r="B21" s="2111"/>
      <c r="C21" s="2111"/>
      <c r="D21" s="2111"/>
      <c r="E21" s="2111"/>
      <c r="F21" s="2111"/>
      <c r="G21" s="2111"/>
      <c r="H21" s="2112"/>
      <c r="I21" s="2158" t="s">
        <v>767</v>
      </c>
      <c r="J21" s="2153"/>
      <c r="K21" s="2153"/>
      <c r="L21" s="2153"/>
      <c r="M21" s="2153"/>
      <c r="N21" s="2153"/>
      <c r="O21" s="2153"/>
      <c r="P21" s="2153"/>
      <c r="Q21" s="2153"/>
      <c r="R21" s="2153"/>
      <c r="S21" s="2159"/>
      <c r="T21" s="2138" t="s">
        <v>2107</v>
      </c>
      <c r="U21" s="2198"/>
      <c r="V21" s="2198"/>
      <c r="W21" s="2198"/>
      <c r="X21" s="2203" t="s">
        <v>2108</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6" t="s">
        <v>1573</v>
      </c>
      <c r="Z22" s="199"/>
      <c r="AA22" s="200"/>
    </row>
    <row r="23" spans="1:27" ht="13.5" customHeight="1" x14ac:dyDescent="0.2">
      <c r="A23" s="2155" t="s">
        <v>2102</v>
      </c>
      <c r="B23" s="2156"/>
      <c r="C23" s="2156"/>
      <c r="D23" s="2156"/>
      <c r="E23" s="2156"/>
      <c r="F23" s="2156"/>
      <c r="G23" s="2156"/>
      <c r="H23" s="2157"/>
      <c r="T23" s="2138">
        <v>65.034470999999996</v>
      </c>
      <c r="U23" s="2198"/>
      <c r="V23" s="2198"/>
      <c r="W23" s="2198"/>
      <c r="X23" s="2200">
        <v>43373</v>
      </c>
      <c r="Y23" s="2201"/>
      <c r="Z23" s="2201"/>
      <c r="AA23" s="220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62703</v>
      </c>
      <c r="B25" s="2111"/>
      <c r="C25" s="2111"/>
      <c r="D25" s="2111"/>
      <c r="E25" s="2111"/>
      <c r="F25" s="2111"/>
      <c r="G25" s="2111"/>
      <c r="H25" s="2112"/>
      <c r="I25" s="653"/>
      <c r="J25" s="203"/>
      <c r="K25" s="203"/>
      <c r="L25" s="203"/>
      <c r="M25" s="203"/>
      <c r="N25" s="203"/>
      <c r="O25" s="203"/>
      <c r="P25" s="203"/>
      <c r="Q25" s="203"/>
      <c r="R25" s="203"/>
      <c r="S25" s="204"/>
      <c r="T25" s="2195" t="s">
        <v>2109</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t="s">
        <v>2098</v>
      </c>
      <c r="C29" s="666" t="s">
        <v>961</v>
      </c>
      <c r="D29" s="654"/>
      <c r="E29" s="1083"/>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gridLines="1"/>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gridLines="1"/>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6" t="s">
        <v>1966</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3"/>
      <c r="C57" s="2224"/>
      <c r="D57" s="2224"/>
      <c r="E57" s="2224"/>
      <c r="F57" s="2224"/>
      <c r="G57" s="2224"/>
      <c r="H57" s="2225"/>
      <c r="I57" s="3"/>
    </row>
    <row r="58" spans="1:9" s="32" customFormat="1" x14ac:dyDescent="0.2">
      <c r="A58" s="1735"/>
      <c r="B58" s="2226"/>
      <c r="C58" s="2227"/>
      <c r="D58" s="2227"/>
      <c r="E58" s="2227"/>
      <c r="F58" s="2227"/>
      <c r="G58" s="2227"/>
      <c r="H58" s="2228"/>
      <c r="I58" s="3"/>
    </row>
    <row r="59" spans="1:9" s="32" customFormat="1" x14ac:dyDescent="0.2">
      <c r="A59" s="1735"/>
      <c r="B59" s="2226"/>
      <c r="C59" s="2227"/>
      <c r="D59" s="2227"/>
      <c r="E59" s="2227"/>
      <c r="F59" s="2227"/>
      <c r="G59" s="2227"/>
      <c r="H59" s="2228"/>
      <c r="I59" s="3"/>
    </row>
    <row r="60" spans="1:9" s="32" customFormat="1" x14ac:dyDescent="0.2">
      <c r="A60" s="1735"/>
      <c r="B60" s="2226"/>
      <c r="C60" s="2227"/>
      <c r="D60" s="2227"/>
      <c r="E60" s="2227"/>
      <c r="F60" s="2227"/>
      <c r="G60" s="2227"/>
      <c r="H60" s="2228"/>
      <c r="I60" s="3"/>
    </row>
    <row r="61" spans="1:9" s="32" customFormat="1" x14ac:dyDescent="0.2">
      <c r="A61" s="1735"/>
      <c r="B61" s="2226"/>
      <c r="C61" s="2227"/>
      <c r="D61" s="2227"/>
      <c r="E61" s="2227"/>
      <c r="F61" s="2227"/>
      <c r="G61" s="2227"/>
      <c r="H61" s="2228"/>
      <c r="I61" s="3"/>
    </row>
    <row r="62" spans="1:9" s="32" customFormat="1" x14ac:dyDescent="0.2">
      <c r="A62" s="1735"/>
      <c r="B62" s="2226"/>
      <c r="C62" s="2227"/>
      <c r="D62" s="2227"/>
      <c r="E62" s="2227"/>
      <c r="F62" s="2227"/>
      <c r="G62" s="2227"/>
      <c r="H62" s="2228"/>
      <c r="I62" s="3"/>
    </row>
    <row r="63" spans="1:9" s="32" customFormat="1" x14ac:dyDescent="0.2">
      <c r="A63" s="1735"/>
      <c r="B63" s="2226"/>
      <c r="C63" s="2227"/>
      <c r="D63" s="2227"/>
      <c r="E63" s="2227"/>
      <c r="F63" s="2227"/>
      <c r="G63" s="2227"/>
      <c r="H63" s="2228"/>
      <c r="I63" s="3"/>
    </row>
    <row r="64" spans="1:9" s="32" customFormat="1" x14ac:dyDescent="0.2">
      <c r="A64" s="1735"/>
      <c r="B64" s="2226"/>
      <c r="C64" s="2227"/>
      <c r="D64" s="2227"/>
      <c r="E64" s="2227"/>
      <c r="F64" s="2227"/>
      <c r="G64" s="2227"/>
      <c r="H64" s="2228"/>
      <c r="I64" s="3"/>
    </row>
    <row r="65" spans="1:9" s="32" customFormat="1" x14ac:dyDescent="0.2">
      <c r="A65" s="1735"/>
      <c r="B65" s="2226"/>
      <c r="C65" s="2227"/>
      <c r="D65" s="2227"/>
      <c r="E65" s="2227"/>
      <c r="F65" s="2227"/>
      <c r="G65" s="2227"/>
      <c r="H65" s="2228"/>
      <c r="I65" s="3"/>
    </row>
    <row r="66" spans="1:9" s="32" customFormat="1" x14ac:dyDescent="0.2">
      <c r="A66" s="1735"/>
      <c r="B66" s="2226"/>
      <c r="C66" s="2227"/>
      <c r="D66" s="2227"/>
      <c r="E66" s="2227"/>
      <c r="F66" s="2227"/>
      <c r="G66" s="2227"/>
      <c r="H66" s="2228"/>
      <c r="I66" s="3"/>
    </row>
    <row r="67" spans="1:9" s="32" customFormat="1" ht="9" customHeight="1" x14ac:dyDescent="0.2">
      <c r="A67" s="1736"/>
      <c r="B67" s="2229"/>
      <c r="C67" s="2230"/>
      <c r="D67" s="2230"/>
      <c r="E67" s="2230"/>
      <c r="F67" s="2230"/>
      <c r="G67" s="2230"/>
      <c r="H67" s="223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6" t="s">
        <v>1579</v>
      </c>
      <c r="B70" s="2219"/>
      <c r="C70" s="2219"/>
      <c r="D70" s="2219"/>
      <c r="E70" s="2220"/>
      <c r="F70" s="2220"/>
      <c r="G70" s="2220"/>
      <c r="H70" s="2220"/>
      <c r="I70" s="2220"/>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5" t="s">
        <v>1575</v>
      </c>
      <c r="B83" s="2235"/>
      <c r="C83" s="2235"/>
      <c r="D83" s="2236"/>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c r="C102" s="2233"/>
      <c r="D102" s="2233"/>
      <c r="E102" s="2233"/>
      <c r="F102" s="2233"/>
      <c r="G102" s="2233"/>
      <c r="H102" s="2234"/>
      <c r="I102" s="1484"/>
    </row>
    <row r="103" spans="1:9" s="32" customFormat="1" ht="11.25" customHeight="1" x14ac:dyDescent="0.2">
      <c r="A103" s="1523"/>
      <c r="B103" s="2211"/>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c r="D114" s="220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1588</v>
      </c>
      <c r="D117" s="2209"/>
      <c r="E117" s="2210"/>
      <c r="F117" s="2210"/>
      <c r="G117" s="2210"/>
      <c r="H117" s="221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gridLines="1"/>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1539296</v>
      </c>
      <c r="E16" s="99"/>
      <c r="F16" s="81">
        <f>SUM('Acct Summary 7-8'!C17,'Acct Summary 7-8'!D17,'Acct Summary 7-8'!F17)</f>
        <v>1375627</v>
      </c>
      <c r="G16" s="99"/>
      <c r="H16" s="81">
        <f>SUM(D16-F16)</f>
        <v>163669</v>
      </c>
      <c r="I16" s="92"/>
      <c r="J16" s="81">
        <f>SUM('Acct Summary 7-8'!C81,'Acct Summary 7-8'!D81,'Acct Summary 7-8'!F81,'Acct Summary 7-8'!I81)</f>
        <v>228098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gridLine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showRowColHeader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Regional Office of Career/Tech Ed</v>
      </c>
      <c r="E7" s="135"/>
      <c r="G7" s="136"/>
      <c r="H7" s="137"/>
      <c r="I7" s="137"/>
      <c r="J7" s="137"/>
      <c r="K7" s="137"/>
      <c r="L7"/>
      <c r="M7"/>
      <c r="N7"/>
      <c r="O7"/>
      <c r="P7"/>
    </row>
    <row r="8" spans="1:18" ht="12.75" x14ac:dyDescent="0.2">
      <c r="A8"/>
      <c r="B8"/>
      <c r="C8" s="133" t="s">
        <v>1316</v>
      </c>
      <c r="D8" s="138">
        <f>COVER!A13</f>
        <v>51084731045</v>
      </c>
      <c r="E8" s="139"/>
      <c r="G8"/>
      <c r="H8"/>
      <c r="I8"/>
      <c r="J8"/>
      <c r="K8"/>
      <c r="L8"/>
      <c r="M8"/>
      <c r="N8"/>
      <c r="O8"/>
      <c r="P8"/>
    </row>
    <row r="9" spans="1:18" ht="12.75" x14ac:dyDescent="0.2">
      <c r="A9"/>
      <c r="B9"/>
      <c r="C9" s="133" t="s">
        <v>809</v>
      </c>
      <c r="D9" s="333"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228098</v>
      </c>
      <c r="I12" s="1152"/>
      <c r="J12" s="1152"/>
      <c r="K12" s="1153">
        <f>TRUNC((H12/H13*100000),5)/100000</f>
        <v>0.1481833253</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1539296</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1375627</v>
      </c>
      <c r="I17" s="1152"/>
      <c r="J17" s="1158"/>
      <c r="K17" s="1153">
        <f>TRUNC((H17/H18*100000),5)/100000</f>
        <v>0.89367282179999996</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1539296</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212431</v>
      </c>
      <c r="I24" s="677"/>
      <c r="J24" s="677"/>
      <c r="K24" s="1162">
        <f>TRUNC(((H24/H25*100000)/100000),2)</f>
        <v>55.59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3821.1861100000001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gridLine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212431</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840099</v>
      </c>
      <c r="D8" s="433"/>
      <c r="E8" s="433"/>
      <c r="F8" s="433"/>
      <c r="G8" s="432"/>
      <c r="H8" s="433"/>
      <c r="I8" s="684"/>
      <c r="J8" s="684"/>
      <c r="K8" s="507"/>
      <c r="L8" s="511"/>
      <c r="M8" s="430"/>
      <c r="N8" s="479"/>
    </row>
    <row r="9" spans="1:14" ht="13.5" customHeight="1" x14ac:dyDescent="0.2">
      <c r="A9" s="473" t="s">
        <v>307</v>
      </c>
      <c r="B9" s="39">
        <v>160</v>
      </c>
      <c r="C9" s="1048">
        <v>4350</v>
      </c>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1056880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73235</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73235</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821611</v>
      </c>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7171</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828782</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0</v>
      </c>
      <c r="D38" s="720"/>
      <c r="E38" s="720"/>
      <c r="F38" s="720"/>
      <c r="G38" s="720"/>
      <c r="H38" s="720"/>
      <c r="I38" s="720"/>
      <c r="J38" s="719"/>
      <c r="K38" s="720"/>
      <c r="L38" s="1091"/>
      <c r="M38" s="687"/>
      <c r="N38" s="687"/>
    </row>
    <row r="39" spans="1:14" customFormat="1" ht="13.5" customHeight="1" x14ac:dyDescent="0.2">
      <c r="A39" s="621" t="s">
        <v>398</v>
      </c>
      <c r="B39" s="539">
        <v>730</v>
      </c>
      <c r="C39" s="720">
        <v>228098</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73235</v>
      </c>
      <c r="N40" s="687"/>
    </row>
    <row r="41" spans="1:14" ht="13.5" customHeight="1" thickBot="1" x14ac:dyDescent="0.25">
      <c r="A41" s="461" t="s">
        <v>741</v>
      </c>
      <c r="B41" s="452"/>
      <c r="C41" s="482">
        <f>(SUM(C34,C37,C38,C39))</f>
        <v>1056880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73235</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1"/>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81792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1017368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440136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1539296</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1539296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174136</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269169</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932322</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1375627</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1375627</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163669</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163669</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64429</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228098</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163669</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0.71753807573937523</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gridLine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9"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331</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331</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81461</v>
      </c>
      <c r="D107" s="409"/>
      <c r="E107" s="409"/>
      <c r="F107" s="409"/>
      <c r="G107" s="409"/>
      <c r="H107" s="409"/>
      <c r="I107" s="409"/>
      <c r="J107" s="433"/>
      <c r="K107" s="409"/>
    </row>
    <row r="108" spans="1:12" ht="12.75" customHeight="1" thickBot="1" x14ac:dyDescent="0.25">
      <c r="A108" s="461" t="s">
        <v>566</v>
      </c>
      <c r="B108" s="731"/>
      <c r="C108" s="481">
        <f>SUM(C95:C107)</f>
        <v>81461</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81792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997868</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v>19500</v>
      </c>
      <c r="D139" s="409"/>
      <c r="E139" s="489"/>
      <c r="F139" s="504"/>
      <c r="G139" s="433"/>
      <c r="H139" s="430"/>
      <c r="I139" s="430"/>
      <c r="J139" s="430"/>
      <c r="K139" s="430"/>
    </row>
    <row r="140" spans="1:11" ht="12.75" customHeight="1" thickBot="1" x14ac:dyDescent="0.25">
      <c r="A140" s="461" t="s">
        <v>688</v>
      </c>
      <c r="B140" s="459"/>
      <c r="C140" s="481">
        <f>SUM(C133:C139)</f>
        <v>1017368</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0</v>
      </c>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1017368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1017368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440136</v>
      </c>
      <c r="D227" s="409"/>
      <c r="E227" s="430"/>
      <c r="F227" s="430"/>
      <c r="G227" s="409"/>
      <c r="H227" s="430"/>
      <c r="I227" s="430"/>
      <c r="J227" s="430"/>
      <c r="K227" s="430"/>
    </row>
    <row r="228" spans="1:11" ht="12.75" customHeight="1" thickBot="1" x14ac:dyDescent="0.25">
      <c r="A228" s="733" t="s">
        <v>1259</v>
      </c>
      <c r="B228" s="510"/>
      <c r="C228" s="481">
        <f>SUM(C226:C227)</f>
        <v>440136</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440136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440136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1539296</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F38" sqref="F38"/>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459</v>
      </c>
      <c r="F13" s="409">
        <v>101117</v>
      </c>
      <c r="G13" s="409">
        <v>72560</v>
      </c>
      <c r="H13" s="409"/>
      <c r="I13" s="433"/>
      <c r="J13" s="433"/>
      <c r="K13" s="411">
        <f t="shared" si="0"/>
        <v>174136</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459</v>
      </c>
      <c r="F33" s="412">
        <f t="shared" si="1"/>
        <v>101117</v>
      </c>
      <c r="G33" s="412">
        <f t="shared" si="1"/>
        <v>72560</v>
      </c>
      <c r="H33" s="412">
        <f t="shared" si="1"/>
        <v>0</v>
      </c>
      <c r="I33" s="412">
        <f t="shared" si="1"/>
        <v>0</v>
      </c>
      <c r="J33" s="412">
        <f t="shared" si="1"/>
        <v>0</v>
      </c>
      <c r="K33" s="412">
        <f t="shared" si="1"/>
        <v>174136</v>
      </c>
      <c r="L33" s="412">
        <f t="shared" si="1"/>
        <v>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53872</v>
      </c>
      <c r="D37" s="409">
        <v>23235</v>
      </c>
      <c r="E37" s="409">
        <v>8747</v>
      </c>
      <c r="F37" s="409">
        <v>16340</v>
      </c>
      <c r="G37" s="409">
        <v>675</v>
      </c>
      <c r="H37" s="409"/>
      <c r="I37" s="433"/>
      <c r="J37" s="433"/>
      <c r="K37" s="411">
        <f t="shared" si="2"/>
        <v>102869</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53872</v>
      </c>
      <c r="D42" s="412">
        <f t="shared" ref="D42:L42" si="3">SUM(D36:D41)</f>
        <v>23235</v>
      </c>
      <c r="E42" s="412">
        <f t="shared" si="3"/>
        <v>8747</v>
      </c>
      <c r="F42" s="412">
        <f t="shared" si="3"/>
        <v>16340</v>
      </c>
      <c r="G42" s="412">
        <f t="shared" si="3"/>
        <v>675</v>
      </c>
      <c r="H42" s="412">
        <f t="shared" si="3"/>
        <v>0</v>
      </c>
      <c r="I42" s="412">
        <f t="shared" si="3"/>
        <v>0</v>
      </c>
      <c r="J42" s="412">
        <f t="shared" si="3"/>
        <v>0</v>
      </c>
      <c r="K42" s="412">
        <f t="shared" si="3"/>
        <v>102869</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6249</v>
      </c>
      <c r="D44" s="415"/>
      <c r="E44" s="415">
        <v>34648</v>
      </c>
      <c r="F44" s="415">
        <v>1095</v>
      </c>
      <c r="G44" s="415"/>
      <c r="H44" s="415"/>
      <c r="I44" s="433"/>
      <c r="J44" s="433"/>
      <c r="K44" s="417">
        <f>SUM(C44:J44)</f>
        <v>41992</v>
      </c>
      <c r="L44" s="415"/>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6249</v>
      </c>
      <c r="D47" s="412">
        <f t="shared" ref="D47:K47" si="4">SUM(D44:D46)</f>
        <v>0</v>
      </c>
      <c r="E47" s="412">
        <f t="shared" si="4"/>
        <v>34648</v>
      </c>
      <c r="F47" s="412">
        <f t="shared" si="4"/>
        <v>1095</v>
      </c>
      <c r="G47" s="412">
        <f t="shared" si="4"/>
        <v>0</v>
      </c>
      <c r="H47" s="412">
        <f t="shared" si="4"/>
        <v>0</v>
      </c>
      <c r="I47" s="412">
        <f t="shared" si="4"/>
        <v>0</v>
      </c>
      <c r="J47" s="412">
        <f t="shared" si="4"/>
        <v>0</v>
      </c>
      <c r="K47" s="412">
        <f t="shared" si="4"/>
        <v>41992</v>
      </c>
      <c r="L47" s="412">
        <f>SUM(L44:L46)</f>
        <v>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69044</v>
      </c>
      <c r="D50" s="409">
        <v>16457</v>
      </c>
      <c r="E50" s="409">
        <v>32744</v>
      </c>
      <c r="F50" s="409">
        <v>131</v>
      </c>
      <c r="G50" s="409"/>
      <c r="H50" s="409">
        <v>590</v>
      </c>
      <c r="I50" s="433"/>
      <c r="J50" s="433"/>
      <c r="K50" s="417">
        <f>SUM(C50:J50)</f>
        <v>118966</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69044</v>
      </c>
      <c r="D53" s="412">
        <f t="shared" ref="D53:L53" si="5">SUM(D49:D52)</f>
        <v>16457</v>
      </c>
      <c r="E53" s="412">
        <f t="shared" si="5"/>
        <v>32744</v>
      </c>
      <c r="F53" s="412">
        <f t="shared" si="5"/>
        <v>131</v>
      </c>
      <c r="G53" s="412">
        <f t="shared" si="5"/>
        <v>0</v>
      </c>
      <c r="H53" s="412">
        <f t="shared" si="5"/>
        <v>590</v>
      </c>
      <c r="I53" s="412">
        <f t="shared" si="5"/>
        <v>0</v>
      </c>
      <c r="J53" s="412">
        <f t="shared" si="5"/>
        <v>0</v>
      </c>
      <c r="K53" s="412">
        <f t="shared" si="5"/>
        <v>118966</v>
      </c>
      <c r="L53" s="412">
        <f t="shared" si="5"/>
        <v>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857</v>
      </c>
      <c r="D60" s="409"/>
      <c r="E60" s="409"/>
      <c r="F60" s="409"/>
      <c r="G60" s="409"/>
      <c r="H60" s="409"/>
      <c r="I60" s="433"/>
      <c r="J60" s="433"/>
      <c r="K60" s="417">
        <f t="shared" si="7"/>
        <v>857</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857</v>
      </c>
      <c r="D65" s="412">
        <f t="shared" ref="D65:L65" si="8">SUM(D59:D64)</f>
        <v>0</v>
      </c>
      <c r="E65" s="412">
        <f t="shared" si="8"/>
        <v>0</v>
      </c>
      <c r="F65" s="412">
        <f t="shared" si="8"/>
        <v>0</v>
      </c>
      <c r="G65" s="412">
        <f t="shared" si="8"/>
        <v>0</v>
      </c>
      <c r="H65" s="412">
        <f t="shared" si="8"/>
        <v>0</v>
      </c>
      <c r="I65" s="412">
        <f t="shared" si="8"/>
        <v>0</v>
      </c>
      <c r="J65" s="412">
        <f t="shared" si="8"/>
        <v>0</v>
      </c>
      <c r="K65" s="412">
        <f t="shared" si="8"/>
        <v>857</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v>4485</v>
      </c>
      <c r="I73" s="426"/>
      <c r="J73" s="426"/>
      <c r="K73" s="412">
        <f>SUM(C73:J73)</f>
        <v>4485</v>
      </c>
      <c r="L73" s="421"/>
      <c r="M73" s="14"/>
      <c r="N73" s="14"/>
    </row>
    <row r="74" spans="1:14" ht="12.75" customHeight="1" thickTop="1" thickBot="1" x14ac:dyDescent="0.25">
      <c r="A74" s="878" t="s">
        <v>952</v>
      </c>
      <c r="B74" s="1746">
        <v>2000</v>
      </c>
      <c r="C74" s="422">
        <f>SUM(C42,C47,C53,C57,C65,C72,C73)</f>
        <v>130022</v>
      </c>
      <c r="D74" s="422">
        <f t="shared" ref="D74:K74" si="10">SUM(D42,D47,D53,D57,D65,D72,D73)</f>
        <v>39692</v>
      </c>
      <c r="E74" s="422">
        <f t="shared" si="10"/>
        <v>76139</v>
      </c>
      <c r="F74" s="422">
        <f t="shared" si="10"/>
        <v>17566</v>
      </c>
      <c r="G74" s="422">
        <f t="shared" si="10"/>
        <v>675</v>
      </c>
      <c r="H74" s="422">
        <f t="shared" si="10"/>
        <v>5075</v>
      </c>
      <c r="I74" s="422">
        <f t="shared" si="10"/>
        <v>0</v>
      </c>
      <c r="J74" s="422">
        <f t="shared" si="10"/>
        <v>0</v>
      </c>
      <c r="K74" s="422">
        <f t="shared" si="10"/>
        <v>269169</v>
      </c>
      <c r="L74" s="422">
        <f>SUM(L42,L47,L53,L57,L65,L72,L73)</f>
        <v>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v>861655</v>
      </c>
      <c r="I96" s="504"/>
      <c r="J96" s="504"/>
      <c r="K96" s="517">
        <f t="shared" si="12"/>
        <v>861655</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v>70667</v>
      </c>
      <c r="I98" s="504"/>
      <c r="J98" s="504"/>
      <c r="K98" s="517">
        <f t="shared" si="12"/>
        <v>70667</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932322</v>
      </c>
      <c r="I100" s="504"/>
      <c r="J100" s="504"/>
      <c r="K100" s="517">
        <f>SUM(K93:K99)</f>
        <v>932322</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932322</v>
      </c>
      <c r="I102" s="504"/>
      <c r="J102" s="504"/>
      <c r="K102" s="422">
        <f>SUM(K84,K92,K100,K101)</f>
        <v>932322</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130022</v>
      </c>
      <c r="D114" s="412">
        <f t="shared" ref="D114:K114" si="13">SUM(D33,D74,D75,D102,D112,D113)</f>
        <v>39692</v>
      </c>
      <c r="E114" s="412">
        <f t="shared" si="13"/>
        <v>76598</v>
      </c>
      <c r="F114" s="412">
        <f t="shared" si="13"/>
        <v>118683</v>
      </c>
      <c r="G114" s="412">
        <f t="shared" si="13"/>
        <v>73235</v>
      </c>
      <c r="H114" s="412">
        <f>SUM(H33,H74,H75,H102,H112,H113)</f>
        <v>937397</v>
      </c>
      <c r="I114" s="412">
        <f t="shared" si="13"/>
        <v>0</v>
      </c>
      <c r="J114" s="412">
        <f t="shared" si="13"/>
        <v>0</v>
      </c>
      <c r="K114" s="412">
        <f t="shared" si="13"/>
        <v>1375627</v>
      </c>
      <c r="L114" s="412">
        <f>SUM(L33,L74,L75,L102,L112,L113)</f>
        <v>0</v>
      </c>
    </row>
    <row r="115" spans="1:14" ht="23.25" thickTop="1" x14ac:dyDescent="0.2">
      <c r="A115" s="1767" t="s">
        <v>1155</v>
      </c>
      <c r="B115" s="883"/>
      <c r="C115" s="413"/>
      <c r="D115" s="413"/>
      <c r="E115" s="413"/>
      <c r="F115" s="413"/>
      <c r="G115" s="413"/>
      <c r="H115" s="413"/>
      <c r="I115" s="413"/>
      <c r="J115" s="413"/>
      <c r="K115" s="437">
        <f>'Revenues 9-14'!C275-'Expenditures 15-22'!K114</f>
        <v>163669</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1"/>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1"/>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30"/>
    </row>
    <row r="2" spans="1:7" ht="33.75" customHeight="1" x14ac:dyDescent="0.2">
      <c r="A2" s="2346" t="s">
        <v>1873</v>
      </c>
      <c r="B2" s="2347"/>
      <c r="C2" s="1571" t="s">
        <v>1989</v>
      </c>
      <c r="D2" s="1571" t="s">
        <v>1990</v>
      </c>
      <c r="E2" s="1571" t="s">
        <v>1991</v>
      </c>
      <c r="F2" s="1571" t="s">
        <v>1992</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6">
        <f>SUM(C4+D4)-E4</f>
        <v>0</v>
      </c>
    </row>
    <row r="5" spans="1:7" ht="13.5" thickTop="1" x14ac:dyDescent="0.2">
      <c r="A5" s="2349" t="s">
        <v>1300</v>
      </c>
      <c r="B5" s="2334"/>
      <c r="C5" s="2326"/>
      <c r="D5" s="2327"/>
      <c r="E5" s="2327"/>
      <c r="F5" s="232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0" t="s">
        <v>716</v>
      </c>
      <c r="B15" s="2332"/>
      <c r="C15" s="1546">
        <f>SUM(C6:C14)</f>
        <v>0</v>
      </c>
      <c r="D15" s="1546">
        <f>SUM(D6:D14)</f>
        <v>0</v>
      </c>
      <c r="E15" s="1546">
        <f>SUM(E6:E14)</f>
        <v>0</v>
      </c>
      <c r="F15" s="1546">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7"/>
      <c r="D17" s="509"/>
      <c r="E17" s="1547"/>
      <c r="F17" s="1546">
        <f>SUM(C17+D17)-E17</f>
        <v>0</v>
      </c>
    </row>
    <row r="18" spans="1:11" ht="12.75" customHeight="1" thickTop="1" thickBot="1" x14ac:dyDescent="0.25">
      <c r="A18" s="2324" t="s">
        <v>7</v>
      </c>
      <c r="B18" s="2325"/>
      <c r="C18" s="1547"/>
      <c r="D18" s="509"/>
      <c r="E18" s="1547"/>
      <c r="F18" s="1546">
        <f>SUM(C18+D18)-E18</f>
        <v>0</v>
      </c>
    </row>
    <row r="19" spans="1:11" ht="12.75" customHeight="1" thickTop="1" thickBot="1" x14ac:dyDescent="0.25">
      <c r="A19" s="2324" t="s">
        <v>447</v>
      </c>
      <c r="B19" s="2325"/>
      <c r="C19" s="1547"/>
      <c r="D19" s="509"/>
      <c r="E19" s="1547"/>
      <c r="F19" s="1546">
        <f>SUM(C19+D19)-E19</f>
        <v>0</v>
      </c>
    </row>
    <row r="20" spans="1:11" ht="12.75" customHeight="1" thickTop="1" thickBot="1" x14ac:dyDescent="0.25">
      <c r="A20" s="2329" t="s">
        <v>516</v>
      </c>
      <c r="B20" s="2330"/>
      <c r="C20" s="1547"/>
      <c r="D20" s="509"/>
      <c r="E20" s="1547"/>
      <c r="F20" s="1546">
        <f>SUM(C20+D20)-E20</f>
        <v>0</v>
      </c>
    </row>
    <row r="21" spans="1:11" ht="14.25" thickTop="1" thickBot="1" x14ac:dyDescent="0.25">
      <c r="A21" s="2331" t="s">
        <v>717</v>
      </c>
      <c r="B21" s="2332"/>
      <c r="C21" s="1546">
        <f>SUM(C17:C20)</f>
        <v>0</v>
      </c>
      <c r="D21" s="1546">
        <f>SUM(D17:D20)</f>
        <v>0</v>
      </c>
      <c r="E21" s="1546">
        <f>SUM(E17:E20)</f>
        <v>0</v>
      </c>
      <c r="F21" s="1546">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6">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6">
        <f>SUM(C25+D25)-E25</f>
        <v>0</v>
      </c>
      <c r="G25" s="678"/>
    </row>
    <row r="26" spans="1:11" ht="13.5" thickTop="1" x14ac:dyDescent="0.2">
      <c r="A26" s="2338" t="s">
        <v>743</v>
      </c>
      <c r="B26" s="2334"/>
      <c r="C26" s="1548"/>
      <c r="D26" s="1548"/>
      <c r="E26" s="1548"/>
      <c r="F26" s="1549"/>
    </row>
    <row r="27" spans="1:11" ht="13.5" thickBot="1" x14ac:dyDescent="0.25">
      <c r="A27" s="2331" t="s">
        <v>1237</v>
      </c>
      <c r="B27" s="2339"/>
      <c r="C27" s="509"/>
      <c r="D27" s="509"/>
      <c r="E27" s="509"/>
      <c r="F27" s="1546">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c r="G52" s="2321"/>
      <c r="H52" s="117"/>
      <c r="I52" s="117"/>
      <c r="J52" s="120"/>
    </row>
    <row r="53" spans="1:11" ht="11.25" customHeight="1" x14ac:dyDescent="0.2">
      <c r="A53" s="746" t="s">
        <v>1064</v>
      </c>
      <c r="B53" s="124" t="s">
        <v>1105</v>
      </c>
      <c r="C53" s="120"/>
      <c r="D53" s="116"/>
      <c r="E53" s="123" t="s">
        <v>576</v>
      </c>
      <c r="F53" s="2322"/>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1"/>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1874</v>
      </c>
      <c r="B2" s="2376"/>
      <c r="C2" s="2376"/>
      <c r="D2" s="2376"/>
      <c r="E2" s="2377"/>
      <c r="F2" s="1827" t="s">
        <v>1055</v>
      </c>
      <c r="G2" s="1828" t="s">
        <v>100</v>
      </c>
      <c r="H2" s="1828" t="s">
        <v>471</v>
      </c>
      <c r="I2" s="1828" t="s">
        <v>1354</v>
      </c>
      <c r="J2" s="1828" t="s">
        <v>1000</v>
      </c>
      <c r="K2" s="1828" t="s">
        <v>144</v>
      </c>
    </row>
    <row r="3" spans="1:11" x14ac:dyDescent="0.2">
      <c r="A3" s="2378" t="s">
        <v>1997</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9" t="s">
        <v>1840</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1999</v>
      </c>
      <c r="B19" s="2368"/>
      <c r="C19" s="2368"/>
      <c r="D19" s="2368"/>
      <c r="E19" s="2369"/>
      <c r="F19" s="257" t="s">
        <v>1086</v>
      </c>
      <c r="G19" s="565"/>
      <c r="H19" s="565"/>
      <c r="I19" s="565"/>
      <c r="J19" s="1206"/>
      <c r="K19" s="1192"/>
    </row>
    <row r="20" spans="1:11" ht="12.75" customHeight="1" x14ac:dyDescent="0.2">
      <c r="A20" s="2370" t="s">
        <v>1839</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1841</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30" t="s">
        <v>1838</v>
      </c>
      <c r="B33" s="112"/>
      <c r="C33" s="112"/>
      <c r="D33" s="112"/>
      <c r="E33" s="112"/>
      <c r="F33" s="112"/>
      <c r="G33" s="570"/>
      <c r="H33" s="2364"/>
      <c r="I33" s="2363"/>
      <c r="J33" s="2363"/>
      <c r="K33" s="236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gridLine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1555567</v>
      </c>
      <c r="D12" s="636">
        <v>73235</v>
      </c>
      <c r="E12" s="636"/>
      <c r="F12" s="1058">
        <f>(C12+D12)-E12</f>
        <v>1628802</v>
      </c>
      <c r="G12" s="632">
        <v>10</v>
      </c>
      <c r="H12" s="572">
        <v>983473</v>
      </c>
      <c r="I12" s="572">
        <v>117170</v>
      </c>
      <c r="J12" s="572"/>
      <c r="K12" s="1057">
        <f>(H12+I12)-J12</f>
        <v>1100643</v>
      </c>
      <c r="L12" s="1057">
        <f>F12-K12</f>
        <v>528159</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1555567</v>
      </c>
      <c r="D16" s="638">
        <f>SUM(D3,D5:D6,D8:D10,D12:D15)</f>
        <v>73235</v>
      </c>
      <c r="E16" s="638">
        <f>SUM(E3,E5:E6,E8:E10,E12:E15)</f>
        <v>0</v>
      </c>
      <c r="F16" s="638">
        <f>SUM(F3,F5:F6,F8:F10,F12:F15)</f>
        <v>1628802</v>
      </c>
      <c r="G16" s="632"/>
      <c r="H16" s="638">
        <f>SUM(H3,H6,H8:H10,H12:H14,)</f>
        <v>983473</v>
      </c>
      <c r="I16" s="638">
        <f>SUM(I3,I6,I8:I10,I12:I14,)</f>
        <v>117170</v>
      </c>
      <c r="J16" s="638">
        <f>SUM(J3,J6,J8:J10,J12:J14,)</f>
        <v>0</v>
      </c>
      <c r="K16" s="1058">
        <f>(H16+I16)-J16</f>
        <v>1100643</v>
      </c>
      <c r="L16" s="1058">
        <f>F16-K16</f>
        <v>528159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117170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gridLines="1"/>
  <pageMargins left="0.2" right="0.17" top="1.1000000000000001" bottom="0.66" header="0.39" footer="0.17"/>
  <pageSetup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1375627</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1375627</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932322</v>
      </c>
      <c r="G53" s="356"/>
    </row>
    <row r="54" spans="1:7" ht="12" customHeight="1" x14ac:dyDescent="0.2">
      <c r="A54" s="358" t="s">
        <v>527</v>
      </c>
      <c r="B54" s="358" t="s">
        <v>1816</v>
      </c>
      <c r="C54" s="956" t="s">
        <v>1138</v>
      </c>
      <c r="D54" s="952" t="s">
        <v>1278</v>
      </c>
      <c r="E54" s="576"/>
      <c r="F54" s="1099">
        <f>'Expenditures 15-22'!G114</f>
        <v>73235</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1005557</v>
      </c>
      <c r="G75" s="356"/>
    </row>
    <row r="76" spans="1:8" s="962" customFormat="1" ht="12" customHeight="1" thickTop="1" thickBot="1" x14ac:dyDescent="0.25">
      <c r="A76" s="582"/>
      <c r="B76" s="580"/>
      <c r="C76" s="581"/>
      <c r="D76" s="961" t="s">
        <v>1791</v>
      </c>
      <c r="E76" s="592"/>
      <c r="F76" s="1105">
        <f>(F14-F75)</f>
        <v>370070</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1017368</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440136</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1457504</v>
      </c>
    </row>
    <row r="176" spans="1:7" ht="12" customHeight="1" x14ac:dyDescent="0.2">
      <c r="A176" s="585"/>
      <c r="B176" s="586"/>
      <c r="C176" s="587"/>
      <c r="D176" s="993" t="s">
        <v>1855</v>
      </c>
      <c r="E176" s="1047"/>
      <c r="F176" s="1109">
        <f>'PCTC-OEPP 28-29'!F76-F175</f>
        <v>-1087434</v>
      </c>
    </row>
    <row r="177" spans="1:7" ht="12" customHeight="1" x14ac:dyDescent="0.2">
      <c r="A177" s="585"/>
      <c r="B177" s="586"/>
      <c r="C177" s="587"/>
      <c r="D177" s="993" t="s">
        <v>2012</v>
      </c>
      <c r="E177" s="1047"/>
      <c r="F177" s="1109">
        <f>'Cap Outlay Deprec 27'!I18</f>
        <v>117170</v>
      </c>
    </row>
    <row r="178" spans="1:7" ht="12" customHeight="1" x14ac:dyDescent="0.2">
      <c r="A178" s="585"/>
      <c r="B178" s="586"/>
      <c r="C178" s="587"/>
      <c r="D178" s="993" t="s">
        <v>1857</v>
      </c>
      <c r="E178" s="1047"/>
      <c r="F178" s="1109">
        <f>F176+F177</f>
        <v>-970264</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gridLine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2090</v>
      </c>
      <c r="B11" s="2408"/>
      <c r="C11" s="2408"/>
      <c r="D11" s="240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101576</v>
      </c>
      <c r="F19" s="764"/>
      <c r="G19" s="766">
        <f>'Expenditures 15-22'!K33-SUM('Expenditures 15-22'!G33,'Expenditures 15-22'!I33)+'Expenditures 15-22'!D223</f>
        <v>101576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102194</v>
      </c>
      <c r="F21" s="764"/>
      <c r="G21" s="766">
        <f>'Expenditures 15-22'!K42-SUM('Expenditures 15-22'!G42,'Expenditures 15-22'!I42)+'Expenditures 15-22'!K120-SUM('Expenditures 15-22'!G120,'Expenditures 15-22'!I120)+'Expenditures 15-22'!K174-SUM('Expenditures 15-22'!G174,'Expenditures 15-22'!I174)+'Expenditures 15-22'!D232</f>
        <v>102194</v>
      </c>
      <c r="H21" s="286"/>
      <c r="I21" s="215"/>
    </row>
    <row r="22" spans="1:9" s="2" customFormat="1" ht="12" customHeight="1" x14ac:dyDescent="0.2">
      <c r="A22" s="763" t="s">
        <v>644</v>
      </c>
      <c r="B22" s="759"/>
      <c r="C22" s="758">
        <v>2200</v>
      </c>
      <c r="D22" s="764"/>
      <c r="E22" s="765">
        <f>'Expenditures 15-22'!K47-SUM('Expenditures 15-22'!G47,'Expenditures 15-22'!I47)+'Expenditures 15-22'!D237</f>
        <v>41992</v>
      </c>
      <c r="F22" s="764"/>
      <c r="G22" s="766">
        <f>'Expenditures 15-22'!K47-SUM('Expenditures 15-22'!G47,'Expenditures 15-22'!I47)+'Expenditures 15-22'!D237</f>
        <v>41992</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118966</v>
      </c>
      <c r="F23" s="764"/>
      <c r="G23" s="765">
        <f>'Expenditures 15-22'!K53-SUM('Expenditures 15-22'!G53,'Expenditures 15-22'!I53)+'Expenditures 15-22'!D251+'Expenditures 15-22'!K323-SUM('Expenditures 15-22'!G323,'Expenditures 15-22'!I323)</f>
        <v>118966</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857</v>
      </c>
      <c r="E27" s="765">
        <f>E8</f>
        <v>0</v>
      </c>
      <c r="F27" s="765">
        <f>'Expenditures 15-22'!K60-SUM('Expenditures 15-22'!G60,'Expenditures 15-22'!I60)+'Expenditures 15-22'!D258-E8</f>
        <v>857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4485</v>
      </c>
      <c r="F38" s="764"/>
      <c r="G38" s="765">
        <f>'Expenditures 15-22'!K73-SUM('Expenditures 15-22'!G73,'Expenditures 15-22'!I73)+'Expenditures 15-22'!K128-SUM('Expenditures 15-22'!G128,'Expenditures 15-22'!I128)+'Expenditures 15-22'!K177-SUM('Expenditures 15-22'!G177,'Expenditures 15-22'!I177)+'Expenditures 15-22'!D272</f>
        <v>4485</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857</v>
      </c>
      <c r="E40" s="768">
        <f>SUM(E19:E39)</f>
        <v>369213</v>
      </c>
      <c r="F40" s="768">
        <f>SUM(F19:F39)</f>
        <v>857</v>
      </c>
      <c r="G40" s="768">
        <f>SUM(G19:G39)</f>
        <v>369213</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857</v>
      </c>
      <c r="F42" s="773" t="s">
        <v>553</v>
      </c>
      <c r="G42" s="769">
        <f>F40</f>
        <v>857</v>
      </c>
    </row>
    <row r="43" spans="1:7" ht="12" customHeight="1" x14ac:dyDescent="0.2">
      <c r="A43" s="286"/>
      <c r="B43" s="215"/>
      <c r="C43" s="287"/>
      <c r="D43" s="773" t="s">
        <v>552</v>
      </c>
      <c r="E43" s="769">
        <f>E40</f>
        <v>369213</v>
      </c>
      <c r="F43" s="773" t="s">
        <v>552</v>
      </c>
      <c r="G43" s="769">
        <f>G40</f>
        <v>369213</v>
      </c>
    </row>
    <row r="44" spans="1:7" ht="12" customHeight="1" x14ac:dyDescent="0.2">
      <c r="A44" s="286"/>
      <c r="B44" s="215"/>
      <c r="C44" s="215"/>
      <c r="D44" s="783" t="s">
        <v>1165</v>
      </c>
      <c r="E44" s="784">
        <f>(E42/E43)</f>
        <v>2.3211533721727027E-3</v>
      </c>
      <c r="F44" s="783" t="s">
        <v>1165</v>
      </c>
      <c r="G44" s="784">
        <f>(G42/G43)</f>
        <v>2.3211533721727027E-3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gridLine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G8" sqref="G8"/>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4" t="s">
        <v>1936</v>
      </c>
      <c r="B5" s="2415"/>
      <c r="C5" s="2415"/>
      <c r="D5" s="2415"/>
      <c r="E5" s="2415"/>
    </row>
    <row r="6" spans="1:7" ht="12" customHeight="1" x14ac:dyDescent="0.25">
      <c r="A6" s="1925"/>
      <c r="B6" s="2416" t="str">
        <f>COVER!A17</f>
        <v>Regional Office of Career/Tech Ed</v>
      </c>
      <c r="C6" s="2416"/>
      <c r="D6" s="2416"/>
      <c r="E6" s="1926"/>
    </row>
    <row r="7" spans="1:7" ht="11.25" customHeight="1" x14ac:dyDescent="0.25">
      <c r="A7" s="1925"/>
      <c r="B7" s="2417">
        <f>COVER!A13</f>
        <v>51084731045</v>
      </c>
      <c r="C7" s="2417"/>
      <c r="D7" s="2417"/>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gridLine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Regional Office of Career/Tech Ed</v>
      </c>
      <c r="J6" s="2437"/>
    </row>
    <row r="7" spans="1:10" x14ac:dyDescent="0.2">
      <c r="A7" s="2438" t="s">
        <v>1015</v>
      </c>
      <c r="B7" s="2439"/>
      <c r="C7" s="2439"/>
      <c r="D7" s="2439"/>
      <c r="E7" s="2440"/>
      <c r="F7" s="1606"/>
      <c r="G7" s="1595"/>
      <c r="H7" s="1605" t="s">
        <v>431</v>
      </c>
      <c r="I7" s="2441">
        <f>COVER!A13</f>
        <v>51084731045</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118966</v>
      </c>
      <c r="F12" s="1634"/>
      <c r="G12" s="1633">
        <f t="shared" ref="G12:G18" si="0">SUM(E12:F12)</f>
        <v>118966</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118966</v>
      </c>
      <c r="F19" s="1641">
        <f t="shared" si="2"/>
        <v>0</v>
      </c>
      <c r="G19" s="1641">
        <f t="shared" si="2"/>
        <v>118966</v>
      </c>
      <c r="H19" s="1641">
        <f t="shared" si="2"/>
        <v>0</v>
      </c>
      <c r="I19" s="1641">
        <f t="shared" si="2"/>
        <v>0</v>
      </c>
      <c r="J19" s="1641">
        <f t="shared" si="2"/>
        <v>0</v>
      </c>
    </row>
    <row r="20" spans="1:10" ht="25.5" customHeight="1" thickTop="1" x14ac:dyDescent="0.2">
      <c r="A20" s="1629">
        <v>9</v>
      </c>
      <c r="B20" s="2448" t="s">
        <v>2020</v>
      </c>
      <c r="C20" s="2446"/>
      <c r="D20" s="2447"/>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1894</v>
      </c>
      <c r="G27" s="2449"/>
    </row>
    <row r="28" spans="1:10" ht="28.5" customHeight="1" x14ac:dyDescent="0.2">
      <c r="B28" s="1644"/>
      <c r="C28" s="2451"/>
      <c r="D28" s="2451"/>
      <c r="E28" s="1911"/>
      <c r="F28" s="2451"/>
      <c r="G28" s="2451"/>
    </row>
    <row r="29" spans="1:10" x14ac:dyDescent="0.2">
      <c r="B29" s="1644"/>
      <c r="C29" s="1905" t="s">
        <v>2027</v>
      </c>
      <c r="E29" s="1910"/>
      <c r="F29" s="2450" t="s">
        <v>1895</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2093</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gridLines="1"/>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Regional Office of Career/Tech Ed</v>
      </c>
    </row>
    <row r="65" spans="2:2" x14ac:dyDescent="0.2">
      <c r="B65" s="394">
        <f>COVER!A13</f>
        <v>51084731045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4994" r:id="rId4">
          <objectPr defaultSize="0" r:id="rId5">
            <anchor moveWithCells="1">
              <from>
                <xdr:col>0</xdr:col>
                <xdr:colOff>0</xdr:colOff>
                <xdr:row>2</xdr:row>
                <xdr:rowOff>0</xdr:rowOff>
              </from>
              <to>
                <xdr:col>0</xdr:col>
                <xdr:colOff>895350</xdr:colOff>
                <xdr:row>5</xdr:row>
                <xdr:rowOff>19050</xdr:rowOff>
              </to>
            </anchor>
          </objectPr>
        </oleObject>
      </mc:Choice>
      <mc:Fallback>
        <oleObject progId="Packager Shell Object"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1876</v>
      </c>
      <c r="B4" s="2471"/>
      <c r="C4" s="2471"/>
      <c r="D4" s="2471"/>
      <c r="E4" s="2471"/>
      <c r="F4" s="2472"/>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1539296</v>
      </c>
      <c r="C6" s="1576">
        <f>'Acct Summary 7-8'!D8</f>
        <v>0</v>
      </c>
      <c r="D6" s="1576">
        <f>'Acct Summary 7-8'!F8</f>
        <v>0</v>
      </c>
      <c r="E6" s="1576">
        <f>'Acct Summary 7-8'!I8</f>
        <v>0</v>
      </c>
      <c r="F6" s="1576">
        <f>SUM(B6:E6)</f>
        <v>1539296</v>
      </c>
    </row>
    <row r="7" spans="1:8" s="1577" customFormat="1" ht="14.25" customHeight="1" thickBot="1" x14ac:dyDescent="0.25">
      <c r="A7" s="1575" t="s">
        <v>1635</v>
      </c>
      <c r="B7" s="1578">
        <f>'Acct Summary 7-8'!C17</f>
        <v>1375627</v>
      </c>
      <c r="C7" s="1578">
        <f>'Acct Summary 7-8'!D17</f>
        <v>0</v>
      </c>
      <c r="D7" s="1578">
        <f>'Acct Summary 7-8'!F17</f>
        <v>0</v>
      </c>
      <c r="E7" s="1837"/>
      <c r="F7" s="1576">
        <f>SUM(B7:E7)</f>
        <v>1375627</v>
      </c>
    </row>
    <row r="8" spans="1:8" s="1577" customFormat="1" ht="14.25" thickTop="1" thickBot="1" x14ac:dyDescent="0.25">
      <c r="A8" s="1579" t="s">
        <v>1636</v>
      </c>
      <c r="B8" s="1580">
        <f>(B6-B7)</f>
        <v>163669</v>
      </c>
      <c r="C8" s="1580">
        <f>(C6-C7)</f>
        <v>0</v>
      </c>
      <c r="D8" s="1580">
        <f>(D6-D7)</f>
        <v>0</v>
      </c>
      <c r="E8" s="1578">
        <f>(E6-E7)</f>
        <v>0</v>
      </c>
      <c r="F8" s="1581">
        <f>SUM(F6-F7)</f>
        <v>163669</v>
      </c>
    </row>
    <row r="9" spans="1:8" s="1577" customFormat="1" ht="14.25" thickTop="1" thickBot="1" x14ac:dyDescent="0.25">
      <c r="A9" s="1582" t="s">
        <v>2022</v>
      </c>
      <c r="B9" s="1583">
        <f>'Acct Summary 7-8'!C81</f>
        <v>228098</v>
      </c>
      <c r="C9" s="1583">
        <f>'Acct Summary 7-8'!D81</f>
        <v>0</v>
      </c>
      <c r="D9" s="1583">
        <f>'Acct Summary 7-8'!F81</f>
        <v>0</v>
      </c>
      <c r="E9" s="1583">
        <f>'Acct Summary 7-8'!I81</f>
        <v>0</v>
      </c>
      <c r="F9" s="1662">
        <f>SUM(B9:E9)</f>
        <v>228098</v>
      </c>
    </row>
    <row r="10" spans="1:8" ht="16.5" customHeight="1" thickTop="1" x14ac:dyDescent="0.2">
      <c r="A10" s="1584"/>
      <c r="B10" s="1585"/>
      <c r="C10" s="2458" t="str">
        <f>IF(AND(F8&lt;0,F9&gt;=0,ABS(F8*3)&gt;ABS(F9)),A14,IF(AND(F8&lt;0,F9&gt;0,ABS(F8*3)&lt;=ABS(F9)),A15,IF(AND(F8&lt;0,F9&lt;0),A14,IF(F9=0,A17,A16))))</f>
        <v>Balanced - no deficit reduction plan is required.</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1950</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gridLine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topLeftCell="A5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1889</v>
      </c>
      <c r="D11" s="2479"/>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str">
        <f>IF(COVER!O11="X","OK",IF(AND('Aud Quest 2'!J90=0,'Aud Quest 2'!H77&lt;DATE(2016,12,31)),"ENTER ACCOUNTING INFO",IF(AND('Aud Quest 2'!J90&gt;0,'Aud Quest 2'!H77&lt;DATE(2016,12,31)),"OK")))</f>
        <v>ENTER ACCOUNTING INFO</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gridLines="1"/>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7" t="str">
        <f>COVER!A17</f>
        <v>Regional Office of Career/Tech Ed</v>
      </c>
      <c r="B7" s="2488"/>
      <c r="C7" s="2488"/>
      <c r="D7" s="2489"/>
      <c r="E7" s="2490">
        <f>COVER!A13</f>
        <v>51084731045</v>
      </c>
      <c r="F7" s="2491"/>
      <c r="G7" s="2492">
        <f>COVER!T23</f>
        <v>65.034470999999996</v>
      </c>
      <c r="H7" s="2493"/>
      <c r="I7" s="2493"/>
      <c r="J7" s="2493"/>
      <c r="K7" s="2493"/>
      <c r="L7" s="2494"/>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495"/>
      <c r="B9" s="2496"/>
      <c r="C9" s="2496"/>
      <c r="D9" s="2496"/>
      <c r="E9" s="2496"/>
      <c r="F9" s="2497"/>
      <c r="G9" s="2498" t="str">
        <f>COVER!T13</f>
        <v>Estes, Bridgewater &amp; Ogden</v>
      </c>
      <c r="H9" s="2499"/>
      <c r="I9" s="2499"/>
      <c r="J9" s="2499"/>
      <c r="K9" s="2499"/>
      <c r="L9" s="2500"/>
    </row>
    <row r="10" spans="1:29" ht="13.5" customHeight="1" x14ac:dyDescent="0.2">
      <c r="A10" s="2501">
        <f>COVER!A38</f>
        <v>0</v>
      </c>
      <c r="B10" s="2502"/>
      <c r="C10" s="2502"/>
      <c r="D10" s="2502"/>
      <c r="E10" s="2502"/>
      <c r="F10" s="2503"/>
      <c r="G10" s="2498" t="str">
        <f>COVER!T17</f>
        <v>901 South Second Street</v>
      </c>
      <c r="H10" s="2504"/>
      <c r="I10" s="2504"/>
      <c r="J10" s="2504"/>
      <c r="K10" s="2504"/>
      <c r="L10" s="2505"/>
    </row>
    <row r="11" spans="1:29" ht="13.5" customHeight="1" x14ac:dyDescent="0.2">
      <c r="A11" s="2008" t="s">
        <v>1907</v>
      </c>
      <c r="B11" s="1960"/>
      <c r="C11" s="1950"/>
      <c r="D11" s="1962"/>
      <c r="E11" s="1950"/>
      <c r="F11" s="1951"/>
      <c r="G11" s="2498" t="str">
        <f>COVER!T19</f>
        <v>Springfield</v>
      </c>
      <c r="H11" s="2504"/>
      <c r="I11" s="2504"/>
      <c r="J11" s="2003" t="str">
        <f>COVER!X19</f>
        <v>IL</v>
      </c>
      <c r="K11" s="2003">
        <f>COVER!Z19</f>
        <v>62704</v>
      </c>
      <c r="L11" s="2002"/>
    </row>
    <row r="12" spans="1:29" ht="13.5" customHeight="1" x14ac:dyDescent="0.2">
      <c r="A12" s="2506" t="s">
        <v>1906</v>
      </c>
      <c r="B12" s="2507"/>
      <c r="C12" s="2507"/>
      <c r="D12" s="2507"/>
      <c r="E12" s="2507"/>
      <c r="F12" s="2508"/>
      <c r="G12" s="1919"/>
      <c r="H12" s="1296"/>
      <c r="I12" s="1296"/>
      <c r="J12" s="1296"/>
      <c r="K12" s="1296"/>
      <c r="L12" s="1920"/>
    </row>
    <row r="13" spans="1:29" ht="13.5" customHeight="1" x14ac:dyDescent="0.2">
      <c r="A13" s="2498"/>
      <c r="B13" s="2499"/>
      <c r="C13" s="2499"/>
      <c r="D13" s="2499"/>
      <c r="E13" s="1295"/>
      <c r="F13" s="2004"/>
      <c r="G13" s="2012" t="s">
        <v>1908</v>
      </c>
      <c r="H13" s="1953"/>
      <c r="I13" s="2509" t="str">
        <f>COVER!T25</f>
        <v>valeriea@ebocpa.com</v>
      </c>
      <c r="J13" s="2510"/>
      <c r="K13" s="2510"/>
      <c r="L13" s="2511"/>
    </row>
    <row r="14" spans="1:29" ht="13.5" customHeight="1" x14ac:dyDescent="0.2">
      <c r="A14" s="2498" t="str">
        <f>COVER!A19</f>
        <v>2450 Foundation Drive Suite 100</v>
      </c>
      <c r="B14" s="2496"/>
      <c r="C14" s="2496"/>
      <c r="D14" s="2496"/>
      <c r="E14" s="2001">
        <v>0</v>
      </c>
      <c r="F14" s="1294"/>
      <c r="G14" s="2013" t="s">
        <v>1386</v>
      </c>
      <c r="H14" s="1280"/>
      <c r="I14" s="1280"/>
      <c r="J14" s="1280"/>
      <c r="K14" s="1280"/>
      <c r="L14" s="1952"/>
    </row>
    <row r="15" spans="1:29" ht="13.5" customHeight="1" x14ac:dyDescent="0.2">
      <c r="A15" s="2498" t="str">
        <f>COVER!A21</f>
        <v>Springfield</v>
      </c>
      <c r="B15" s="2504"/>
      <c r="C15" s="2504"/>
      <c r="D15" s="1279"/>
      <c r="E15" s="1921"/>
      <c r="F15" s="1293"/>
      <c r="G15" s="2000" t="str">
        <f>COVER!T15</f>
        <v>Valerie R. Ausmus, CPA</v>
      </c>
      <c r="H15" s="1280"/>
      <c r="I15" s="1280"/>
      <c r="J15" s="1280"/>
      <c r="K15" s="1280"/>
      <c r="L15" s="1952"/>
    </row>
    <row r="16" spans="1:29" ht="12.2" customHeight="1" x14ac:dyDescent="0.2">
      <c r="A16" s="2000"/>
      <c r="B16" s="1502"/>
      <c r="C16" s="2003">
        <f>COVER!A25</f>
        <v>62703</v>
      </c>
      <c r="D16" s="2003"/>
      <c r="E16" s="2003"/>
      <c r="F16" s="2004"/>
      <c r="G16" s="2512"/>
      <c r="H16" s="2513"/>
      <c r="I16" s="2513"/>
      <c r="J16" s="2513"/>
      <c r="K16" s="2513"/>
      <c r="L16" s="2514"/>
    </row>
    <row r="17" spans="1:13" ht="12.2" customHeight="1" x14ac:dyDescent="0.2">
      <c r="A17" s="2515"/>
      <c r="B17" s="2516"/>
      <c r="C17" s="2516"/>
      <c r="D17" s="2516"/>
      <c r="E17" s="2516"/>
      <c r="F17" s="2517"/>
      <c r="G17" s="2013" t="s">
        <v>1385</v>
      </c>
      <c r="H17" s="1280"/>
      <c r="I17" s="1280"/>
      <c r="J17" s="1280"/>
      <c r="K17" s="2014" t="s">
        <v>1384</v>
      </c>
      <c r="L17" s="1951"/>
      <c r="M17" s="1292"/>
    </row>
    <row r="18" spans="1:13" ht="12.2" customHeight="1" x14ac:dyDescent="0.2">
      <c r="A18" s="2501"/>
      <c r="B18" s="2502"/>
      <c r="C18" s="2502"/>
      <c r="D18" s="2502"/>
      <c r="E18" s="2502"/>
      <c r="F18" s="2503"/>
      <c r="G18" s="2487" t="str">
        <f>COVER!T21</f>
        <v>217-528-8473</v>
      </c>
      <c r="H18" s="2488"/>
      <c r="I18" s="2488"/>
      <c r="J18" s="2488"/>
      <c r="K18" s="2487" t="str">
        <f>COVER!X21</f>
        <v>217-528-8506</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6"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Regional Office of Career/Tech Ed</v>
      </c>
      <c r="B1" s="2520"/>
      <c r="C1" s="2520"/>
      <c r="D1" s="2520"/>
    </row>
    <row r="2" spans="1:11" s="2007" customFormat="1" ht="12.75" x14ac:dyDescent="0.2">
      <c r="A2" s="2521">
        <f>'Single Audit Cover'!E7</f>
        <v>51084731045</v>
      </c>
      <c r="B2" s="2522"/>
      <c r="C2" s="2522"/>
      <c r="D2" s="2522"/>
    </row>
    <row r="3" spans="1:11" s="2007" customFormat="1" ht="12.75" x14ac:dyDescent="0.2">
      <c r="A3" s="2519" t="s">
        <v>1898</v>
      </c>
      <c r="B3" s="2520"/>
      <c r="C3" s="2520"/>
      <c r="D3" s="2520"/>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1"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Regional Office of Career/Tech Ed</v>
      </c>
      <c r="B1" s="2525"/>
      <c r="C1" s="2525"/>
      <c r="D1" s="2525"/>
      <c r="E1" s="2525"/>
    </row>
    <row r="2" spans="1:5" x14ac:dyDescent="0.2">
      <c r="A2" s="2526">
        <f>'Single Audit Cover'!E7</f>
        <v>51084731045</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440136</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440136</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440136</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440136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0" t="str">
        <f>'Single Audit Cover'!A7</f>
        <v>Regional Office of Career/Tech Ed</v>
      </c>
      <c r="B1" s="2531"/>
      <c r="C1" s="2531"/>
      <c r="D1" s="2531"/>
      <c r="E1" s="1412"/>
    </row>
    <row r="2" spans="1:7" ht="13.5" customHeight="1" x14ac:dyDescent="0.2">
      <c r="A2" s="2532">
        <f>'Single Audit Cover'!E7</f>
        <v>51084731045</v>
      </c>
      <c r="B2" s="2533"/>
      <c r="C2" s="2533"/>
      <c r="D2" s="2533"/>
      <c r="E2" s="1402"/>
    </row>
    <row r="3" spans="1:7" ht="15.75" customHeight="1" x14ac:dyDescent="0.25">
      <c r="A3" s="2534" t="s">
        <v>1494</v>
      </c>
      <c r="B3" s="2535"/>
      <c r="C3" s="2535"/>
      <c r="D3" s="2535"/>
      <c r="E3" s="1411"/>
    </row>
    <row r="4" spans="1:7" ht="13.5" customHeight="1" x14ac:dyDescent="0.25">
      <c r="A4" s="2536" t="str">
        <f>'Single Audit Cover'!A4</f>
        <v>Year Ending June 30, 2017</v>
      </c>
      <c r="B4" s="2537"/>
      <c r="C4" s="2537"/>
      <c r="D4" s="2537"/>
      <c r="E4" s="1411"/>
    </row>
    <row r="5" spans="1:7" ht="8.25" customHeight="1" x14ac:dyDescent="0.2">
      <c r="C5" s="1351"/>
      <c r="D5" s="1351"/>
    </row>
    <row r="6" spans="1:7" ht="13.5" customHeight="1" x14ac:dyDescent="0.2">
      <c r="A6" s="1343" t="s">
        <v>1847</v>
      </c>
      <c r="C6" s="1351"/>
      <c r="D6" s="1351"/>
    </row>
    <row r="7" spans="1:7" ht="60.95" customHeight="1" x14ac:dyDescent="0.2">
      <c r="A7" s="2529" t="s">
        <v>1902</v>
      </c>
      <c r="B7" s="2529"/>
      <c r="C7" s="2529"/>
      <c r="D7" s="2529"/>
      <c r="E7" s="2529"/>
      <c r="F7" s="252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29" t="s">
        <v>1848</v>
      </c>
      <c r="B13" s="2529"/>
      <c r="C13" s="2529"/>
      <c r="D13" s="2529"/>
      <c r="E13" s="2529"/>
      <c r="F13" s="2529"/>
    </row>
    <row r="14" spans="1:7" ht="9.75" customHeight="1" x14ac:dyDescent="0.2">
      <c r="C14" s="1339"/>
      <c r="D14" s="1339"/>
    </row>
    <row r="15" spans="1:7" ht="13.5" customHeight="1" x14ac:dyDescent="0.2">
      <c r="C15" s="1739" t="s">
        <v>1493</v>
      </c>
      <c r="D15" s="2539" t="s">
        <v>1492</v>
      </c>
      <c r="E15" s="2539"/>
      <c r="F15" s="2539"/>
    </row>
    <row r="16" spans="1:7" ht="13.5" customHeight="1" x14ac:dyDescent="0.2">
      <c r="A16" s="1371"/>
      <c r="B16" s="1343" t="s">
        <v>1491</v>
      </c>
      <c r="C16" s="1739" t="s">
        <v>1490</v>
      </c>
      <c r="D16" s="2540" t="s">
        <v>2071</v>
      </c>
      <c r="E16" s="2540"/>
      <c r="F16" s="2540"/>
    </row>
    <row r="17" spans="1:6" ht="20.45" customHeight="1" x14ac:dyDescent="0.2">
      <c r="A17" s="2050"/>
      <c r="B17" s="2051"/>
      <c r="C17" s="1964"/>
      <c r="D17" s="2538"/>
      <c r="E17" s="2538"/>
      <c r="F17" s="2538"/>
    </row>
    <row r="18" spans="1:6" ht="20.65" customHeight="1" x14ac:dyDescent="0.2">
      <c r="A18" s="2050"/>
      <c r="B18" s="2051"/>
      <c r="C18" s="1964"/>
      <c r="D18" s="2538"/>
      <c r="E18" s="2538"/>
      <c r="F18" s="2538"/>
    </row>
    <row r="19" spans="1:6" ht="20.65" customHeight="1" x14ac:dyDescent="0.2">
      <c r="A19" s="2050"/>
      <c r="B19" s="2051"/>
      <c r="C19" s="1964"/>
      <c r="D19" s="2538"/>
      <c r="E19" s="2538"/>
      <c r="F19" s="2538"/>
    </row>
    <row r="20" spans="1:6" ht="20.65" customHeight="1" x14ac:dyDescent="0.2">
      <c r="A20" s="2050"/>
      <c r="B20" s="2051"/>
      <c r="C20" s="1964"/>
      <c r="D20" s="2538"/>
      <c r="E20" s="2538"/>
      <c r="F20" s="2538"/>
    </row>
    <row r="21" spans="1:6" ht="20.65" customHeight="1" x14ac:dyDescent="0.2">
      <c r="A21" s="2050"/>
      <c r="B21" s="2051"/>
      <c r="C21" s="1964"/>
      <c r="D21" s="2538"/>
      <c r="E21" s="2538"/>
      <c r="F21" s="2538"/>
    </row>
    <row r="22" spans="1:6" ht="20.65" customHeight="1" x14ac:dyDescent="0.2">
      <c r="A22" s="2050"/>
      <c r="B22" s="2051"/>
      <c r="C22" s="1964"/>
      <c r="D22" s="2538"/>
      <c r="E22" s="2538"/>
      <c r="F22" s="2538"/>
    </row>
    <row r="23" spans="1:6" ht="20.65" customHeight="1" x14ac:dyDescent="0.2">
      <c r="A23" s="2050"/>
      <c r="B23" s="2051"/>
      <c r="C23" s="1964"/>
      <c r="D23" s="2538"/>
      <c r="E23" s="2538"/>
      <c r="F23" s="2538"/>
    </row>
    <row r="24" spans="1:6" ht="20.65" customHeight="1" x14ac:dyDescent="0.2">
      <c r="A24" s="2050"/>
      <c r="B24" s="2051"/>
      <c r="C24" s="1964"/>
      <c r="D24" s="2538"/>
      <c r="E24" s="2538"/>
      <c r="F24" s="2538"/>
    </row>
    <row r="25" spans="1:6" ht="20.65" customHeight="1" x14ac:dyDescent="0.2">
      <c r="A25" s="2050"/>
      <c r="B25" s="2051"/>
      <c r="C25" s="1964"/>
      <c r="D25" s="2538"/>
      <c r="E25" s="2538"/>
      <c r="F25" s="2538"/>
    </row>
    <row r="26" spans="1:6" ht="20.65" customHeight="1" x14ac:dyDescent="0.2">
      <c r="A26" s="2050"/>
      <c r="B26" s="2051"/>
      <c r="C26" s="1964"/>
      <c r="D26" s="2538"/>
      <c r="E26" s="2538"/>
      <c r="F26" s="2538"/>
    </row>
    <row r="27" spans="1:6" ht="20.65" customHeight="1" x14ac:dyDescent="0.2">
      <c r="A27" s="2050"/>
      <c r="B27" s="2051"/>
      <c r="C27" s="1964"/>
      <c r="D27" s="2538"/>
      <c r="E27" s="2538"/>
      <c r="F27" s="2538"/>
    </row>
    <row r="28" spans="1:6" ht="20.65" customHeight="1" x14ac:dyDescent="0.2">
      <c r="A28" s="2050"/>
      <c r="B28" s="2051"/>
      <c r="C28" s="1964"/>
      <c r="D28" s="2538"/>
      <c r="E28" s="2538"/>
      <c r="F28" s="2538"/>
    </row>
    <row r="29" spans="1:6" ht="20.65" customHeight="1" x14ac:dyDescent="0.2">
      <c r="A29" s="2050"/>
      <c r="B29" s="2051"/>
      <c r="C29" s="1964"/>
      <c r="D29" s="2538"/>
      <c r="E29" s="2538"/>
      <c r="F29" s="2538"/>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42" t="s">
        <v>2072</v>
      </c>
      <c r="B32" s="2542"/>
      <c r="C32" s="2542"/>
      <c r="D32" s="2542"/>
      <c r="E32" s="2542"/>
      <c r="F32" s="254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43">
        <f>+C33+C34</f>
        <v>0</v>
      </c>
      <c r="F34" s="254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5" t="s">
        <v>2075</v>
      </c>
      <c r="C49" s="2545"/>
      <c r="D49" s="2545"/>
      <c r="E49" s="1402"/>
    </row>
    <row r="50" spans="1:5" s="1356" customFormat="1" ht="3.75" customHeight="1" x14ac:dyDescent="0.2">
      <c r="A50" s="1403"/>
      <c r="B50" s="2056"/>
      <c r="C50" s="2056"/>
      <c r="D50" s="2056"/>
      <c r="E50" s="1402"/>
    </row>
    <row r="51" spans="1:5" s="1356" customFormat="1" ht="20.25" customHeight="1" x14ac:dyDescent="0.2">
      <c r="A51" s="1401">
        <v>6</v>
      </c>
      <c r="B51" s="2541" t="s">
        <v>1943</v>
      </c>
      <c r="C51" s="2541"/>
      <c r="D51" s="2541"/>
    </row>
    <row r="52" spans="1:5" ht="14.25" customHeight="1" x14ac:dyDescent="0.2">
      <c r="A52" s="1401"/>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Regional Office of Career/Tech Ed</v>
      </c>
      <c r="C1" s="2547"/>
      <c r="D1" s="2547"/>
      <c r="E1" s="2547"/>
      <c r="F1" s="2547"/>
      <c r="G1" s="2547"/>
      <c r="H1" s="2547"/>
      <c r="I1" s="2547"/>
      <c r="J1" s="2547"/>
      <c r="K1" s="2547"/>
      <c r="L1" s="2547"/>
      <c r="M1" s="2547"/>
    </row>
    <row r="2" spans="2:14" ht="15" x14ac:dyDescent="0.2">
      <c r="B2" s="2548">
        <f>'Single Audit Cover'!E7</f>
        <v>51084731045</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Regional Office of Career/Tech Ed</v>
      </c>
      <c r="C1" s="2556"/>
      <c r="D1" s="2556"/>
      <c r="E1" s="2556"/>
      <c r="F1" s="2556"/>
      <c r="G1" s="2556"/>
      <c r="H1" s="2556"/>
      <c r="I1" s="2556"/>
      <c r="J1" s="1439"/>
    </row>
    <row r="2" spans="2:10" s="1351" customFormat="1" ht="12.75" customHeight="1" x14ac:dyDescent="0.2">
      <c r="B2" s="2557">
        <f>'Single Audit Cover'!E7</f>
        <v>51084731045</v>
      </c>
      <c r="C2" s="2558"/>
      <c r="D2" s="2558"/>
      <c r="E2" s="2558"/>
      <c r="F2" s="2558"/>
      <c r="G2" s="2558"/>
      <c r="H2" s="2558"/>
      <c r="I2" s="2558"/>
      <c r="J2" s="1439"/>
    </row>
    <row r="3" spans="2:10" s="1351" customFormat="1" ht="12.75" customHeight="1" x14ac:dyDescent="0.2">
      <c r="B3" s="2559" t="s">
        <v>1512</v>
      </c>
      <c r="C3" s="2537"/>
      <c r="D3" s="2537"/>
      <c r="E3" s="2537"/>
      <c r="F3" s="2537"/>
      <c r="G3" s="2537"/>
      <c r="H3" s="2537"/>
      <c r="I3" s="2537"/>
      <c r="J3" s="1438"/>
    </row>
    <row r="4" spans="2:10" s="1351" customFormat="1" ht="12.75" customHeight="1" x14ac:dyDescent="0.2">
      <c r="B4" s="2559" t="str">
        <f>'Single Audit Cover'!A4</f>
        <v>Year Ending June 30, 2017</v>
      </c>
      <c r="C4" s="2537"/>
      <c r="D4" s="2537"/>
      <c r="E4" s="2537"/>
      <c r="F4" s="2537"/>
      <c r="G4" s="2537"/>
      <c r="H4" s="2537"/>
      <c r="I4" s="253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9" t="s">
        <v>1511</v>
      </c>
      <c r="C7" s="2537"/>
      <c r="D7" s="2537"/>
      <c r="E7" s="2537"/>
      <c r="F7" s="2537"/>
      <c r="G7" s="2537"/>
      <c r="H7" s="2537"/>
      <c r="I7" s="253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c r="D11" s="256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c r="E29" s="2561"/>
      <c r="F29" s="2561"/>
      <c r="G29" s="2561"/>
      <c r="H29" s="2561"/>
      <c r="I29" s="256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2" t="s">
        <v>1499</v>
      </c>
      <c r="D37" s="2563"/>
      <c r="E37" s="2563"/>
      <c r="F37" s="2564"/>
      <c r="G37" s="2562" t="s">
        <v>2078</v>
      </c>
      <c r="H37" s="2563"/>
      <c r="I37" s="2564"/>
    </row>
    <row r="38" spans="2:9" ht="16.5" customHeight="1" x14ac:dyDescent="0.2">
      <c r="B38" s="2063"/>
      <c r="C38" s="2551"/>
      <c r="D38" s="2552"/>
      <c r="E38" s="2552"/>
      <c r="F38" s="2553"/>
      <c r="G38" s="2565"/>
      <c r="H38" s="2566"/>
      <c r="I38" s="2567"/>
    </row>
    <row r="39" spans="2:9" ht="16.5" customHeight="1" x14ac:dyDescent="0.2">
      <c r="B39" s="2063"/>
      <c r="C39" s="2551"/>
      <c r="D39" s="2552"/>
      <c r="E39" s="2552"/>
      <c r="F39" s="2553"/>
      <c r="G39" s="2554"/>
      <c r="H39" s="2554"/>
      <c r="I39" s="2554"/>
    </row>
    <row r="40" spans="2:9" ht="16.5" customHeight="1" x14ac:dyDescent="0.2">
      <c r="B40" s="2063"/>
      <c r="C40" s="2551"/>
      <c r="D40" s="2552"/>
      <c r="E40" s="2552"/>
      <c r="F40" s="2553"/>
      <c r="G40" s="2554"/>
      <c r="H40" s="2554"/>
      <c r="I40" s="2554"/>
    </row>
    <row r="41" spans="2:9" ht="16.5" customHeight="1" x14ac:dyDescent="0.2">
      <c r="B41" s="2063"/>
      <c r="C41" s="2551"/>
      <c r="D41" s="2552"/>
      <c r="E41" s="2552"/>
      <c r="F41" s="2553"/>
      <c r="G41" s="2554"/>
      <c r="H41" s="2554"/>
      <c r="I41" s="2554"/>
    </row>
    <row r="42" spans="2:9" ht="16.5" customHeight="1" x14ac:dyDescent="0.2">
      <c r="B42" s="2063"/>
      <c r="C42" s="2551"/>
      <c r="D42" s="2552"/>
      <c r="E42" s="2552"/>
      <c r="F42" s="2553"/>
      <c r="G42" s="2554"/>
      <c r="H42" s="2554"/>
      <c r="I42" s="2554"/>
    </row>
    <row r="43" spans="2:9" ht="16.5" customHeight="1" x14ac:dyDescent="0.2">
      <c r="B43" s="2063"/>
      <c r="C43" s="2568" t="s">
        <v>2079</v>
      </c>
      <c r="D43" s="2569"/>
      <c r="E43" s="2569"/>
      <c r="F43" s="2570"/>
      <c r="G43" s="2571">
        <f>SUM(G38:I42)</f>
        <v>0</v>
      </c>
      <c r="H43" s="2571"/>
      <c r="I43" s="2571"/>
    </row>
    <row r="44" spans="2:9" ht="12.75" customHeight="1" x14ac:dyDescent="0.2"/>
    <row r="45" spans="2:9" ht="12.75" customHeight="1" x14ac:dyDescent="0.2">
      <c r="B45" s="1431" t="s">
        <v>2080</v>
      </c>
      <c r="D45" s="2572">
        <v>0</v>
      </c>
      <c r="E45" s="2573"/>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74"/>
      <c r="F49" s="2574"/>
      <c r="G49" s="257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Regional Office of Career/Tech Ed</v>
      </c>
      <c r="C1" s="2555"/>
      <c r="D1" s="2555"/>
      <c r="E1" s="2555"/>
      <c r="F1" s="2555"/>
      <c r="G1" s="2555"/>
      <c r="H1" s="2555"/>
      <c r="I1" s="2555"/>
      <c r="J1" s="2555"/>
      <c r="K1" s="2555"/>
      <c r="L1" s="1472"/>
      <c r="M1" s="1472"/>
    </row>
    <row r="2" spans="1:13" ht="12" customHeight="1" x14ac:dyDescent="0.2">
      <c r="B2" s="2557">
        <f>'Single Audit Cover'!E7</f>
        <v>51084731045</v>
      </c>
      <c r="C2" s="2557"/>
      <c r="D2" s="2557"/>
      <c r="E2" s="2557"/>
      <c r="F2" s="2557"/>
      <c r="G2" s="2557"/>
      <c r="H2" s="2557"/>
      <c r="I2" s="2557"/>
      <c r="J2" s="2557"/>
      <c r="K2" s="2557"/>
      <c r="L2" s="1471"/>
      <c r="M2" s="1470"/>
    </row>
    <row r="3" spans="1:13" ht="10.35" customHeight="1" x14ac:dyDescent="0.2">
      <c r="B3" s="2536" t="s">
        <v>1512</v>
      </c>
      <c r="C3" s="2536"/>
      <c r="D3" s="2536"/>
      <c r="E3" s="2536"/>
      <c r="F3" s="2536"/>
      <c r="G3" s="2536"/>
      <c r="H3" s="2536"/>
      <c r="I3" s="2536"/>
      <c r="J3" s="2536"/>
      <c r="K3" s="2536"/>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Regional Office of Career/Tech Ed</v>
      </c>
      <c r="C1" s="2581"/>
      <c r="D1" s="2581"/>
      <c r="E1" s="2581"/>
      <c r="F1" s="2581"/>
      <c r="G1" s="2581"/>
      <c r="H1" s="2581"/>
      <c r="I1" s="2581"/>
      <c r="J1" s="2581"/>
      <c r="K1" s="2581"/>
      <c r="L1" s="1491"/>
    </row>
    <row r="2" spans="1:12" ht="12.75" customHeight="1" x14ac:dyDescent="0.2">
      <c r="B2" s="2582">
        <f>'Single Audit Cover'!E7</f>
        <v>51084731045</v>
      </c>
      <c r="C2" s="2582"/>
      <c r="D2" s="2582"/>
      <c r="E2" s="2582"/>
      <c r="F2" s="2582"/>
      <c r="G2" s="2582"/>
      <c r="H2" s="2582"/>
      <c r="I2" s="2582"/>
      <c r="J2" s="2582"/>
      <c r="K2" s="2582"/>
      <c r="L2" s="1490"/>
    </row>
    <row r="3" spans="1:12" ht="12.75" customHeight="1" x14ac:dyDescent="0.2">
      <c r="B3" s="2536" t="s">
        <v>1512</v>
      </c>
      <c r="C3" s="2536"/>
      <c r="D3" s="2536"/>
      <c r="E3" s="2536"/>
      <c r="F3" s="2536"/>
      <c r="G3" s="2536"/>
      <c r="H3" s="2536"/>
      <c r="I3" s="2536"/>
      <c r="J3" s="2536"/>
      <c r="K3" s="2536"/>
      <c r="L3" s="1469"/>
    </row>
    <row r="4" spans="1:12" ht="12.75" customHeight="1" x14ac:dyDescent="0.2">
      <c r="B4" s="2536" t="str">
        <f>'Single Audit Cover'!A4</f>
        <v>Year Ending June 30, 2017</v>
      </c>
      <c r="C4" s="2536"/>
      <c r="D4" s="2536"/>
      <c r="E4" s="2536"/>
      <c r="F4" s="2536"/>
      <c r="G4" s="2536"/>
      <c r="H4" s="2536"/>
      <c r="I4" s="2536"/>
      <c r="J4" s="2536"/>
      <c r="K4" s="2536"/>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5" t="str">
        <f>'Single Audit Cover'!A7</f>
        <v>Regional Office of Career/Tech Ed</v>
      </c>
      <c r="C1" s="2555"/>
      <c r="D1" s="2555"/>
      <c r="E1" s="1501"/>
    </row>
    <row r="2" spans="2:5" s="1371" customFormat="1" ht="12.75" customHeight="1" x14ac:dyDescent="0.2">
      <c r="B2" s="2557">
        <f>'Single Audit Cover'!E7</f>
        <v>51084731045</v>
      </c>
      <c r="C2" s="2557"/>
      <c r="D2" s="2557"/>
      <c r="E2" s="1500"/>
    </row>
    <row r="3" spans="2:5" s="1332" customFormat="1" ht="12.75" customHeight="1" x14ac:dyDescent="0.2">
      <c r="B3" s="2536" t="s">
        <v>1561</v>
      </c>
      <c r="C3" s="2536"/>
      <c r="D3" s="2536"/>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5" t="str">
        <f>'Single Audit Cover'!A7</f>
        <v>Regional Office of Career/Tech Ed</v>
      </c>
      <c r="C1" s="2555"/>
      <c r="D1" s="2555"/>
      <c r="E1" s="2555"/>
      <c r="F1" s="1491"/>
      <c r="G1" s="1491"/>
      <c r="H1" s="1491"/>
      <c r="I1" s="1491"/>
      <c r="J1" s="1491"/>
      <c r="K1" s="1491"/>
      <c r="L1" s="1491"/>
    </row>
    <row r="2" spans="2:12" ht="13.5" customHeight="1" x14ac:dyDescent="0.2">
      <c r="B2" s="2557">
        <f>'Single Audit Cover'!E7</f>
        <v>51084731045</v>
      </c>
      <c r="C2" s="2557"/>
      <c r="D2" s="2557"/>
      <c r="E2" s="2557"/>
      <c r="F2" s="1490"/>
      <c r="G2" s="1490"/>
      <c r="H2" s="1490"/>
      <c r="I2" s="1490"/>
      <c r="J2" s="1490"/>
      <c r="K2" s="1490"/>
      <c r="L2" s="1490"/>
    </row>
    <row r="3" spans="2:12" ht="13.5" customHeight="1" x14ac:dyDescent="0.2">
      <c r="B3" s="2536" t="s">
        <v>1569</v>
      </c>
      <c r="C3" s="2536"/>
      <c r="D3" s="2536"/>
      <c r="E3" s="2536"/>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51084731045</v>
      </c>
    </row>
    <row r="3" spans="1:2" x14ac:dyDescent="0.2">
      <c r="A3" t="s">
        <v>1110</v>
      </c>
      <c r="B3" s="1222" t="str">
        <f>COVER!A15</f>
        <v>Sangamon</v>
      </c>
    </row>
    <row r="4" spans="1:2" x14ac:dyDescent="0.2">
      <c r="A4" t="s">
        <v>1166</v>
      </c>
      <c r="B4" s="1222" t="str">
        <f>COVER!A17</f>
        <v>Regional Office of Career/Tech Ed</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f>COVER!T23</f>
        <v>65.034470999999996</v>
      </c>
    </row>
    <row r="16" spans="1:2" x14ac:dyDescent="0.2">
      <c r="A16" t="s">
        <v>490</v>
      </c>
      <c r="B16" s="1222" t="str">
        <f>COVER!T13</f>
        <v>Estes, Bridgewater &amp; Ogden</v>
      </c>
    </row>
    <row r="17" spans="1:2" x14ac:dyDescent="0.2">
      <c r="A17" t="s">
        <v>1030</v>
      </c>
      <c r="B17" s="1222" t="str">
        <f>COVER!T15</f>
        <v>Valerie R. Ausmus, CPA</v>
      </c>
    </row>
    <row r="18" spans="1:2" x14ac:dyDescent="0.2">
      <c r="A18" t="s">
        <v>1345</v>
      </c>
      <c r="B18" s="1222" t="str">
        <f>COVER!T17</f>
        <v>901 South Second Street</v>
      </c>
    </row>
    <row r="19" spans="1:2" x14ac:dyDescent="0.2">
      <c r="A19" t="s">
        <v>1032</v>
      </c>
      <c r="B19" s="1222" t="str">
        <f>COVER!T25</f>
        <v>valeriea@ebocpa.com</v>
      </c>
    </row>
    <row r="20" spans="1:2" x14ac:dyDescent="0.2">
      <c r="A20" t="s">
        <v>1033</v>
      </c>
      <c r="B20" s="1222" t="str">
        <f>COVER!T19</f>
        <v>Springfield</v>
      </c>
    </row>
    <row r="21" spans="1:2" x14ac:dyDescent="0.2">
      <c r="A21" t="s">
        <v>558</v>
      </c>
      <c r="B21" s="1222" t="str">
        <f>COVER!X19</f>
        <v>IL</v>
      </c>
    </row>
    <row r="22" spans="1:2" x14ac:dyDescent="0.2">
      <c r="A22" t="s">
        <v>1034</v>
      </c>
      <c r="B22" s="1222">
        <f>COVER!Z19</f>
        <v>62704</v>
      </c>
    </row>
    <row r="23" spans="1:2" x14ac:dyDescent="0.2">
      <c r="A23" t="s">
        <v>1347</v>
      </c>
      <c r="B23" s="1222" t="str">
        <f>COVER!T21</f>
        <v>217-528-8473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1056880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828782</v>
      </c>
      <c r="C91" s="13" t="s">
        <v>653</v>
      </c>
      <c r="D91" s="13" t="str">
        <f t="shared" si="0"/>
        <v>Error?</v>
      </c>
    </row>
    <row r="92" spans="1:4" x14ac:dyDescent="0.2">
      <c r="A92" s="54">
        <v>31</v>
      </c>
      <c r="B92" s="1222">
        <f>'Assets-Liab 5-6'!C39</f>
        <v>228098</v>
      </c>
      <c r="D92" s="13" t="str">
        <f t="shared" si="0"/>
        <v>Error?</v>
      </c>
    </row>
    <row r="93" spans="1:4" x14ac:dyDescent="0.2">
      <c r="A93" s="54">
        <v>32</v>
      </c>
      <c r="B93" s="1222">
        <f>'Assets-Liab 5-6'!C41</f>
        <v>1056880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73235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73235</v>
      </c>
      <c r="C279" s="13" t="s">
        <v>653</v>
      </c>
      <c r="D279" s="13" t="str">
        <f t="shared" si="3"/>
        <v>Error?</v>
      </c>
    </row>
    <row r="280" spans="1:4" x14ac:dyDescent="0.2">
      <c r="A280" s="54">
        <v>219</v>
      </c>
      <c r="B280" s="1222">
        <f>'Assets-Liab 5-6'!M40</f>
        <v>73235</v>
      </c>
      <c r="D280" s="13" t="str">
        <f t="shared" si="3"/>
        <v>Error?</v>
      </c>
    </row>
    <row r="281" spans="1:4" x14ac:dyDescent="0.2">
      <c r="A281" s="54">
        <v>220</v>
      </c>
      <c r="B281" s="1222">
        <f>'Assets-Liab 5-6'!M41</f>
        <v>73235</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53872</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53872</v>
      </c>
      <c r="C727" s="13" t="s">
        <v>653</v>
      </c>
      <c r="D727" s="13" t="str">
        <f t="shared" si="10"/>
        <v>Error?</v>
      </c>
    </row>
    <row r="728" spans="1:4" x14ac:dyDescent="0.2">
      <c r="A728" s="54">
        <v>667</v>
      </c>
      <c r="B728" s="1222">
        <f>'Expenditures 15-22'!C44</f>
        <v>6249</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6249</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69044</v>
      </c>
      <c r="D733" s="13" t="str">
        <f t="shared" si="10"/>
        <v>Error?</v>
      </c>
    </row>
    <row r="734" spans="1:4" x14ac:dyDescent="0.2">
      <c r="A734" s="54">
        <v>673</v>
      </c>
      <c r="B734" s="1222">
        <f>'Expenditures 15-22'!C53</f>
        <v>69044</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857</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857</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130022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130022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23235</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23235</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16457</v>
      </c>
      <c r="D791" s="13" t="str">
        <f t="shared" si="11"/>
        <v>Error?</v>
      </c>
    </row>
    <row r="792" spans="1:4" x14ac:dyDescent="0.2">
      <c r="A792" s="54">
        <v>731</v>
      </c>
      <c r="B792" s="1222">
        <f>'Expenditures 15-22'!D53</f>
        <v>16457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39692</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39692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459</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459</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8747</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8747</v>
      </c>
      <c r="C843" s="13" t="s">
        <v>653</v>
      </c>
      <c r="D843" s="13" t="str">
        <f t="shared" si="12"/>
        <v>Error?</v>
      </c>
    </row>
    <row r="844" spans="1:4" x14ac:dyDescent="0.2">
      <c r="A844" s="54">
        <v>783</v>
      </c>
      <c r="B844" s="1222">
        <f>'Expenditures 15-22'!E44</f>
        <v>34648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34648</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32744</v>
      </c>
      <c r="D849" s="13" t="str">
        <f t="shared" si="12"/>
        <v>Error?</v>
      </c>
    </row>
    <row r="850" spans="1:4" x14ac:dyDescent="0.2">
      <c r="A850" s="54">
        <v>789</v>
      </c>
      <c r="B850" s="1222">
        <f>'Expenditures 15-22'!E53</f>
        <v>32744</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76139</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76598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101117</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101117</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16340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16340</v>
      </c>
      <c r="C901" s="13" t="s">
        <v>653</v>
      </c>
      <c r="D901" s="13" t="str">
        <f t="shared" si="13"/>
        <v>Error?</v>
      </c>
    </row>
    <row r="902" spans="1:4" x14ac:dyDescent="0.2">
      <c r="A902" s="54">
        <v>841</v>
      </c>
      <c r="B902" s="1222">
        <f>'Expenditures 15-22'!F44</f>
        <v>1095</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1095</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131</v>
      </c>
      <c r="D907" s="13" t="str">
        <f t="shared" si="13"/>
        <v>Error?</v>
      </c>
    </row>
    <row r="908" spans="1:4" x14ac:dyDescent="0.2">
      <c r="A908" s="54">
        <v>847</v>
      </c>
      <c r="B908" s="1222">
        <f>'Expenditures 15-22'!F53</f>
        <v>131</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17566</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118683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72560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72560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675</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675</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675</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73235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590</v>
      </c>
      <c r="D1023" s="13" t="str">
        <f t="shared" ref="D1023:D1086" si="15">IF(ISBLANK(B1023),"OK",IF(A1023-B1023=0,"OK","Error?"))</f>
        <v>Error?</v>
      </c>
    </row>
    <row r="1024" spans="1:4" x14ac:dyDescent="0.2">
      <c r="A1024" s="54">
        <v>963</v>
      </c>
      <c r="B1024" s="1222">
        <f>'Expenditures 15-22'!H53</f>
        <v>590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4485</v>
      </c>
      <c r="D1044" s="13" t="str">
        <f t="shared" si="15"/>
        <v>Error?</v>
      </c>
    </row>
    <row r="1045" spans="1:4" x14ac:dyDescent="0.2">
      <c r="A1045" s="54">
        <v>984</v>
      </c>
      <c r="B1045" s="1222">
        <f>'Expenditures 15-22'!H74</f>
        <v>5075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932322</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937397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174136</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174136</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102869</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102869</v>
      </c>
      <c r="C1115" s="13" t="s">
        <v>653</v>
      </c>
      <c r="D1115" s="13" t="str">
        <f t="shared" si="16"/>
        <v>Error?</v>
      </c>
    </row>
    <row r="1116" spans="1:4" x14ac:dyDescent="0.2">
      <c r="A1116" s="54">
        <v>1055</v>
      </c>
      <c r="B1116" s="1222">
        <f>'Expenditures 15-22'!K44</f>
        <v>41992</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41992</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118966</v>
      </c>
      <c r="C1121" s="13" t="s">
        <v>653</v>
      </c>
      <c r="D1121" s="13" t="str">
        <f t="shared" si="16"/>
        <v>Error?</v>
      </c>
    </row>
    <row r="1122" spans="1:4" x14ac:dyDescent="0.2">
      <c r="A1122" s="54">
        <v>1061</v>
      </c>
      <c r="B1122" s="1222">
        <f>'Expenditures 15-22'!K53</f>
        <v>118966</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857</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857</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4485</v>
      </c>
      <c r="C1142" s="13" t="s">
        <v>653</v>
      </c>
      <c r="D1142" s="13" t="str">
        <f t="shared" si="16"/>
        <v>Error?</v>
      </c>
    </row>
    <row r="1143" spans="1:4" x14ac:dyDescent="0.2">
      <c r="A1143" s="54">
        <v>1082</v>
      </c>
      <c r="B1143" s="1222">
        <f>'Expenditures 15-22'!K74</f>
        <v>269169</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932322</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1375627</v>
      </c>
      <c r="C1152" s="13" t="s">
        <v>653</v>
      </c>
      <c r="D1152" s="13" t="str">
        <f t="shared" si="17"/>
        <v>Error?</v>
      </c>
    </row>
    <row r="1153" spans="1:4" x14ac:dyDescent="0.2">
      <c r="A1153" s="54">
        <v>1092</v>
      </c>
      <c r="B1153" s="1222">
        <f>'Expenditures 15-22'!K115</f>
        <v>163669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64429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228098</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1555567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1555567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73235</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73235</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1628802</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1628802</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983473</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983473</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117170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117170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1100643</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1100643</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528159</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528159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81792</v>
      </c>
      <c r="C2551" s="13" t="s">
        <v>653</v>
      </c>
      <c r="D2551" s="13" t="str">
        <f t="shared" si="38"/>
        <v>Error?</v>
      </c>
    </row>
    <row r="2552" spans="1:4" x14ac:dyDescent="0.2">
      <c r="A2552" s="82">
        <v>2491</v>
      </c>
      <c r="D2552" s="13" t="str">
        <f t="shared" si="38"/>
        <v>OK</v>
      </c>
    </row>
    <row r="2553" spans="1:4" x14ac:dyDescent="0.2">
      <c r="A2553" s="54">
        <v>2492</v>
      </c>
      <c r="B2553" s="1222">
        <f>'Acct Summary 7-8'!C6</f>
        <v>1017368</v>
      </c>
      <c r="C2553" s="13" t="s">
        <v>653</v>
      </c>
      <c r="D2553" s="13" t="str">
        <f t="shared" si="38"/>
        <v>Error?</v>
      </c>
    </row>
    <row r="2554" spans="1:4" x14ac:dyDescent="0.2">
      <c r="A2554" s="54">
        <v>2493</v>
      </c>
      <c r="B2554" s="1222">
        <f>'Acct Summary 7-8'!C7</f>
        <v>440136</v>
      </c>
      <c r="C2554" s="13" t="s">
        <v>653</v>
      </c>
      <c r="D2554" s="13" t="str">
        <f t="shared" si="38"/>
        <v>Error?</v>
      </c>
    </row>
    <row r="2555" spans="1:4" x14ac:dyDescent="0.2">
      <c r="A2555" s="54">
        <v>2494</v>
      </c>
      <c r="B2555" s="1222">
        <f>'Acct Summary 7-8'!C8</f>
        <v>1539296</v>
      </c>
      <c r="C2555" s="13" t="s">
        <v>653</v>
      </c>
      <c r="D2555" s="13" t="str">
        <f t="shared" si="38"/>
        <v>Error?</v>
      </c>
    </row>
    <row r="2556" spans="1:4" x14ac:dyDescent="0.2">
      <c r="A2556" s="54">
        <v>2495</v>
      </c>
      <c r="B2556" s="1222">
        <f>'Acct Summary 7-8'!C12</f>
        <v>174136</v>
      </c>
      <c r="C2556" s="13" t="s">
        <v>653</v>
      </c>
      <c r="D2556" s="13" t="str">
        <f t="shared" si="38"/>
        <v>Error?</v>
      </c>
    </row>
    <row r="2557" spans="1:4" x14ac:dyDescent="0.2">
      <c r="A2557" s="54">
        <v>2496</v>
      </c>
      <c r="B2557" s="1222">
        <f>'Acct Summary 7-8'!C13</f>
        <v>269169</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932322</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1375627</v>
      </c>
      <c r="C2561" s="13" t="s">
        <v>653</v>
      </c>
      <c r="D2561" s="13" t="str">
        <f t="shared" si="39"/>
        <v>Error?</v>
      </c>
    </row>
    <row r="2562" spans="1:4" x14ac:dyDescent="0.2">
      <c r="A2562" s="54">
        <v>2501</v>
      </c>
      <c r="B2562" s="1222">
        <f>'Acct Summary 7-8'!C20</f>
        <v>163669</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163669</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212431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1539296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1375627</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19500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228098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440136</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331</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331</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81461</v>
      </c>
      <c r="D5119" s="13" t="str">
        <f t="shared" ref="D5119:D5182" si="79">IF(ISBLANK(B5119),"OK",IF(A5119-B5119=0,"OK","Error?"))</f>
        <v>Error?</v>
      </c>
    </row>
    <row r="5120" spans="1:4" x14ac:dyDescent="0.2">
      <c r="A5120" s="54">
        <v>5059</v>
      </c>
      <c r="B5120" s="1222">
        <f>'Revenues 9-14'!C108</f>
        <v>81461</v>
      </c>
      <c r="C5120" s="13" t="s">
        <v>653</v>
      </c>
      <c r="D5120" s="13" t="str">
        <f t="shared" si="79"/>
        <v>Error?</v>
      </c>
    </row>
    <row r="5121" spans="1:4" x14ac:dyDescent="0.2">
      <c r="A5121" s="54">
        <v>5060</v>
      </c>
      <c r="B5121" s="1222">
        <f>'Revenues 9-14'!C109</f>
        <v>81792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997868</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1017368</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1017368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1017368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440136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440136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440136</v>
      </c>
      <c r="C5326" s="13" t="s">
        <v>653</v>
      </c>
      <c r="D5326" s="13" t="str">
        <f t="shared" si="82"/>
        <v>Error?</v>
      </c>
    </row>
    <row r="5327" spans="1:4" x14ac:dyDescent="0.2">
      <c r="A5327" s="54">
        <v>5266</v>
      </c>
      <c r="B5327" s="1222">
        <f>'Revenues 9-14'!C275</f>
        <v>1539296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840099</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4350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821611</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7171</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163669</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0.71753807573937523</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861655</v>
      </c>
      <c r="D7002" s="13" t="str">
        <f t="shared" si="108"/>
        <v>Error?</v>
      </c>
    </row>
    <row r="7003" spans="1:4" x14ac:dyDescent="0.2">
      <c r="A7003">
        <v>6942</v>
      </c>
      <c r="B7003" s="1222">
        <f>'Expenditures 15-22'!K96</f>
        <v>861655</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70667</v>
      </c>
      <c r="D7006" s="13" t="str">
        <f t="shared" si="108"/>
        <v>Error?</v>
      </c>
    </row>
    <row r="7007" spans="1:4" x14ac:dyDescent="0.2">
      <c r="A7007">
        <v>6946</v>
      </c>
      <c r="B7007" s="1222">
        <f>'Expenditures 15-22'!K98</f>
        <v>70667</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932322</v>
      </c>
      <c r="D7012" s="13" t="str">
        <f t="shared" si="108"/>
        <v>Error?</v>
      </c>
    </row>
    <row r="7013" spans="1:4" x14ac:dyDescent="0.2">
      <c r="A7013">
        <v>6952</v>
      </c>
      <c r="B7013" s="1222">
        <f>'Expenditures 15-22'!K100</f>
        <v>932322</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117170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purl.org/dc/dcmitype/"/>
    <ds:schemaRef ds:uri="http://schemas.microsoft.com/office/2006/documentManagement/types"/>
    <ds:schemaRef ds:uri="6ce3111e-7420-4802-b50a-75d4e9a0b980"/>
    <ds:schemaRef ds:uri="4d435f69-8686-490b-bd6d-b153bf22ab50"/>
    <ds:schemaRef ds:uri="http://purl.org/dc/elements/1.1/"/>
    <ds:schemaRef ds:uri="http://www.w3.org/XML/1998/namespace"/>
    <ds:schemaRef ds:uri="http://schemas.microsoft.com/office/infopath/2007/PartnerControls"/>
    <ds:schemaRef ds:uri="http://purl.org/dc/terms/"/>
    <ds:schemaRef ds:uri="http://schemas.openxmlformats.org/package/2006/metadata/core-properties"/>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2017-12-08T21:29:14Z</cp:lastPrinted>
  <dcterms:created xsi:type="dcterms:W3CDTF">2003-10-29T19:06:34Z</dcterms:created>
  <dcterms:modified xsi:type="dcterms:W3CDTF">2017-12-13T15:41:48Z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